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/>
  </bookViews>
  <sheets>
    <sheet name="ผด.02 ครุภัณฑ์ (2)" sheetId="5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D154" i="5" l="1"/>
  <c r="D137" i="5"/>
  <c r="D130" i="5"/>
  <c r="D88" i="5"/>
  <c r="D75" i="5"/>
  <c r="D42" i="5" l="1"/>
  <c r="D35" i="5"/>
  <c r="D22" i="5"/>
  <c r="D53" i="5"/>
  <c r="D147" i="5" l="1"/>
  <c r="D68" i="5" l="1"/>
  <c r="D60" i="5"/>
</calcChain>
</file>

<file path=xl/sharedStrings.xml><?xml version="1.0" encoding="utf-8"?>
<sst xmlns="http://schemas.openxmlformats.org/spreadsheetml/2006/main" count="527" uniqueCount="140">
  <si>
    <t>เทศบาลตำบลห้วยเม็ก  อำเภอห้วยเม็ก  จังหวัดกาฬสินธุ์</t>
  </si>
  <si>
    <t>ลำดับที่</t>
  </si>
  <si>
    <t>สถานที่ดำเนินการ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</si>
  <si>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</si>
  <si>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</si>
  <si>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</si>
  <si>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</si>
  <si>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</si>
  <si>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</si>
  <si>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</si>
  <si>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</si>
  <si>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</si>
  <si>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</si>
  <si>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</si>
  <si>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</si>
  <si>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งบประมาณ (บาท)</t>
  </si>
  <si>
    <t>เทศบาลตำบลห้วยเม็ก</t>
  </si>
  <si>
    <t>สำนักปลัดเทศบาล</t>
  </si>
  <si>
    <t>หน่วยงานรับ
ผิดชอบหลัก</t>
  </si>
  <si>
    <t>พ.ศ. 2562</t>
  </si>
  <si>
    <t>รวม</t>
  </si>
  <si>
    <t>ครุภัณฑ์</t>
  </si>
  <si>
    <t>รายละเอียดของครุภัณฑ์</t>
  </si>
  <si>
    <t>บัญชีจำนวนครุภัณฑ์สำหรับที่ไม่ได้ดำเนินการตามโครงการพัฒนาท้องถิ่น</t>
  </si>
  <si>
    <t>กองคลัง</t>
  </si>
  <si>
    <t>หน่วยงานรับผิดชอบหลัก</t>
  </si>
  <si>
    <t>กองช่าง</t>
  </si>
  <si>
    <t>ประเภทครุภัณฑ์คอมพิวเตอร์</t>
  </si>
  <si>
    <t>กองการศึกษา</t>
  </si>
  <si>
    <t>สาธาฯ</t>
  </si>
  <si>
    <t>พ.ศ. 2563</t>
  </si>
  <si>
    <t>ลำดับ
ที่</t>
  </si>
  <si>
    <t>งบประมาณ 
(บาท)</t>
  </si>
  <si>
    <t xml:space="preserve">พ.ย. </t>
  </si>
  <si>
    <t>ประเภท ครุภัณฑ์คอมพิวเตอร์</t>
  </si>
  <si>
    <t>ประเภทครุภัณฑ์สำนักงาน</t>
  </si>
  <si>
    <t>แบบ ผด.๐๒/1</t>
  </si>
  <si>
    <t>งบประมาณ  (บาท)</t>
  </si>
  <si>
    <t>พ.ศ. ๒๕62</t>
  </si>
  <si>
    <t>พ.ศ.๒๕๖3</t>
  </si>
  <si>
    <t>ม.ค</t>
  </si>
  <si>
    <t>ทต.ห้วยเม็ก</t>
  </si>
  <si>
    <t>ค่าจัดซื้อเครื่องคอมพิวเตอร์โน๊ตบุ๊ค จำนวน ๑ เครื่อง</t>
  </si>
  <si>
    <t>งบประมาณ
(บาท)</t>
  </si>
  <si>
    <t>สถานที่
ดำเนินการ</t>
  </si>
  <si>
    <t>หน่วยงาน
รับผิดชอบหลัก</t>
  </si>
  <si>
    <t>พ.ศ.2562</t>
  </si>
  <si>
    <t>พ.ศ.2563</t>
  </si>
  <si>
    <t xml:space="preserve"> ต.ค.</t>
  </si>
  <si>
    <t xml:space="preserve"> พ.ย.</t>
  </si>
  <si>
    <t xml:space="preserve"> ธ.ค.</t>
  </si>
  <si>
    <t xml:space="preserve"> ม.ค.</t>
  </si>
  <si>
    <t xml:space="preserve"> ก.พ.</t>
  </si>
  <si>
    <t xml:space="preserve"> มี.ค.</t>
  </si>
  <si>
    <t xml:space="preserve"> เม.ย.</t>
  </si>
  <si>
    <t xml:space="preserve"> พ.ค.</t>
  </si>
  <si>
    <t xml:space="preserve"> มิ.ย.</t>
  </si>
  <si>
    <t xml:space="preserve"> ก.ค.</t>
  </si>
  <si>
    <t xml:space="preserve"> ส.ค.</t>
  </si>
  <si>
    <t xml:space="preserve"> ก.ย.</t>
  </si>
  <si>
    <t>แผนดำเนินงาน  ประจำปีงบประมาณ พ.ศ. 2563 เพิ่มเติม ฉบับที่ 1</t>
  </si>
  <si>
    <t>ค่าจัดซื้อโต๊ะทำงาน
ของนิติกร จำนวน 1 ตัว</t>
  </si>
  <si>
    <t>เพื่อจ่ายเป็นจัดซื้อโต๊ะทำงานของนักวิเคราะห์ฯจำนวน 1 ตัว (สำนักปลัดเทศบาล)</t>
  </si>
  <si>
    <t>เพื่อจ่ายเป็นจัดซื้อเก้าอี้ทำงานของนักวิเคราะห์ฯจำนวน  1 ตัว(สำนักปลัดเทศบาล)</t>
  </si>
  <si>
    <t>ค่าจัดซื้อโต๊ะทำงานของนักวิเคราะห์ฯ จำนวน 1 ตัว</t>
  </si>
  <si>
    <t>ค่าจัดซื้อเก้าอี้ทำงานของนักวิเคราะห์ฯ จำนวน 1 ตัว</t>
  </si>
  <si>
    <t>ค่าจัดซื้อเก้าอี้ทำงาน
ของนิติกร  จำนวน 1 ตัว</t>
  </si>
  <si>
    <t>ค่าจัดซื้อเก้าอี้ทำงานของนักจัดการงานทั่วไป 
จำนวน 1 ตัว</t>
  </si>
  <si>
    <t>เพื่อจ่ายเป็นค่าจัดซื้อเก้าอี้ทำงานของนักจัดการงานทั่วไป จำนวน 1 ตัว (สำนักปลัดเทศบาล)</t>
  </si>
  <si>
    <t>ค่าจัดซื้อเครื่องปรับอากาศขนาด  13,000  บีทียู จำนวน 1 ตัว</t>
  </si>
  <si>
    <t>เพื่อจ่ายเป็นจัดซื้อเครื่องปรับอากาศขนาด  13,000  บีทียู จำนวน 1 ตัว(สำนักปลัดเทศบาล)</t>
  </si>
  <si>
    <t>ค่าจัดซื้อคอมพิวเตอร์
โน้ตบุ๊ก จำนวน 1 ตัว</t>
  </si>
  <si>
    <t>เพื่อจ่ายเป็นจัดซื้อคอมพิวเตอร์โน้ตบุ๊ก จำนวน 1 ตัว 
(สำนักปลัดเทศบาล)</t>
  </si>
  <si>
    <t>ค่าจัดซื้อตู้เหล็กบานเลื่อนกระจก 3 ชั้น ขนาด 5 ฟุต จำนวน  2 หลัง</t>
  </si>
  <si>
    <t>ค่าจัดซื้อไมค์โครโฟนไร้สาย  จำนวน  1 ชุด</t>
  </si>
  <si>
    <t>เพื่อจ่ายเป็นจัดซื้อตู้เหล็กบานเลื่อนกระจก 3 ชั้น ขนาด 5 ฟุต จำนวน  2 หลัง 
(สำนักปลัดเทศบาล)</t>
  </si>
  <si>
    <t>เพื่อจ่ายเป็นจัดซื้อเก้าอี้ทำงานของนิติกร  จำนวน  1 ตัว
(สำนักปลัดเทศบาล)</t>
  </si>
  <si>
    <t>เพื่อจ่ายเป็นค่าจัดซื้อโต๊ะทำงานของนิติกร  จำนวน  1 ตัว 
(สำนักปลัดเทศบาล)</t>
  </si>
  <si>
    <t>ค่าจัดซื้อเก้าอี้พนักงาน
กองคลัง จำนวน  1  ตัว</t>
  </si>
  <si>
    <t>ค่าจัดซื้อตู้ช่องเก็บเอกสาร  จำนวน  3 หลัง</t>
  </si>
  <si>
    <t xml:space="preserve">ค่าจัดซื้อตู้เก็บเอกสาร 2 บานเปิด  จำนวน  2 หลัง </t>
  </si>
  <si>
    <t xml:space="preserve">    แผนงาน : บริหารทั่วไป  (งานบริหารงานคลัง)</t>
  </si>
  <si>
    <t xml:space="preserve">     แผนงาน : บริหารทั่วไป</t>
  </si>
  <si>
    <t>ประเภท ครุภัณฑ์ไฟฟ้าและวิทยุ</t>
  </si>
  <si>
    <t xml:space="preserve">    แผนงาน  :  บริหารทั่วไป   (งานบริหารงานคลัง)</t>
  </si>
  <si>
    <t>เพื่อจ่ายเป็นค่าจัดซื้อเครื่องคอมพิวเตอร์โน๊ตบุ๊ค 
จำนวน ๑ เครื่อง (กองช่าง)</t>
  </si>
  <si>
    <t xml:space="preserve">ประเภทครุภัณฑ์งานบ้านงานครัว   </t>
  </si>
  <si>
    <t xml:space="preserve">    แผนงาน :  อุตสาหกรรมและการโยธา</t>
  </si>
  <si>
    <t xml:space="preserve">ค่าจัดซื้อเครื่องตัดหญ้าสะพายบ่า(แบบข้อแข็ง) จำนวน  1  เครื่อง  </t>
  </si>
  <si>
    <t>เพื่อจ่ายเป็นค่าจัดซื้อเครื่องตัดหญ้าสะพายบ่า(แบบข้อแข็ง) จำนวน  1  เครื่อง  (กองช่าง)</t>
  </si>
  <si>
    <t xml:space="preserve">ประเภทครุภัณฑ์การเกษตร  </t>
  </si>
  <si>
    <t xml:space="preserve">ค่าจัดซื้อเครื่องสูบน้ำแบบหอยโข่งเครื่องยนต์เบนซิน สูบน้ำได้ 1,000  ลิตรต่อนาที  ขนาด  5  แรงม้า จำนวน  1  เครื่อง  </t>
  </si>
  <si>
    <t>เพื่อจ่ายเป็นค่าจัดซื้อเครื่องสูบน้ำแบบหอยโข่งเครื่องยนต์เบนซิน  สูบน้ำได้ 1,000  ลิตรต่อนาที  ขนาด 5  แรงม้า จำนวน  1  เครื่อง    (กองช่าง)</t>
  </si>
  <si>
    <t>ประเภทครุภัณฑ์อื่น ๆ</t>
  </si>
  <si>
    <t xml:space="preserve">      แผนงาน :  สาธารณสุข</t>
  </si>
  <si>
    <t>เพื่อจ่ายเป็นค่าจัดซื้ออุปกรณ์บริหารขา สะโพก หัวไหล่ (แบบโยก เดินสลับเท้า) ขนาด กว้าง ๑๐๐ ซม. ยาว ๑๐๐ ซม. สูง ๑๖๐ ซม.  จำนวน ๑ เครื่อง (กองสาธาฯ)</t>
  </si>
  <si>
    <t>เพื่อจ่ายเป็นค่าจัดซื้ออุปกรณ์บริหาร  ข้อเข่า ขา (แบบจักรยานล้อเหล็กนั่งตรง) ขนาด กว้าง ๑๐๐ ซม. ยาว ๑๐๐ ซม. สูง ๙๐ ซม.  จำนวน ๑ เครื่อง  (กองสาธาฯ)</t>
  </si>
  <si>
    <t>เพื่อจ่ายเป็นค่าจัดซื้ออุปกรณ์บริหารข้อเข่า ขา (แบบจักรยานล้อเหล็กนั่งพิง) ขนาด กว้าง ๑๐๐ ซม. ยาว ๑๐๐ ซม. สูง ๘๐ ซม. จำนวน ๑ เครื่อง  (กองสาธาฯ)</t>
  </si>
  <si>
    <t>เพื่อจ่ายเป็นค่าจัดซื้ออุปกรณ์บริหารแขน  เข่า ลดหน้าท้อง(แบบถีบ ดึงล้อยาง ขนาดกว้าง 100 ซม. ยาว 100  ซม.สูง 100 ซม. จำนวน  1  เครื่อง  (กองสาธาฯ)</t>
  </si>
  <si>
    <t>เพื่อจ่ายเป็นค่าจัดซื้ออุปกรณ์บริหารข้อสะโพก (แบบบิดเอวเดี่ยว) ขนาด กว้าง ๑๐๐ ซม. ยาว ๑๐๐ ซม. สูง ๑๐๐ ซม.    จำนวน ๑ เครื่อง   (กองสาธาฯ)</t>
  </si>
  <si>
    <t>เพื่อจ่ายเป็นค่าจัดซื้ออุปกรณ์บริหารขาสะโพก หัวไหล่ (แบบโยก วิ่งล้อถ่วง) ขนาด กว้าง ๑๐๐ ซม. ยาว ๑๐๐ ซม. สูง ๑๖๐ ซม. จำนวน ๑ เครื่อง (กองสาธาฯ)</t>
  </si>
  <si>
    <t>เพื่อจ่ายเป็นค่าจัดซื้ออุปกรณ์บริหารข้อสะโพก  (แบบแกว่งตัว) ขนาด กว้าง ๑๐๐ ซม. ยาว ๑๐๐ ซม. สูง ๒๐ ซม. จำนวน ๑ เครื่อง   
(กองสาธาฯ)</t>
  </si>
  <si>
    <t>เพื่อจ่ายเป็นค่าจัดซื้ออุปกรณ์บริหารขา สะโพก หัวไหล่ (แบบโยก เดินสลับเท้าเพลาคู่) ขนาด กว้าง ๑๐๐ ซม. ยาว ๑๐๐ ซม. สูง ๑๖๐ ซม. จำนวน ๑ เครื่อง  (กองสาธาฯ)</t>
  </si>
  <si>
    <t xml:space="preserve">ค่าจัดซื้ออุปกรณ์บริหารขา สะโพก หัวไหล่ (แบบโยก เดินสลับเท้า) </t>
  </si>
  <si>
    <t xml:space="preserve">ค่าจัดซื้ออุปกรณ์บริหาร  ข้อเข่า ขา (แบบจักรยานล้อเหล็กนั่งตรง) </t>
  </si>
  <si>
    <t>ค่าจัดซื้ออุปกรณ์บริหารข้อเข่า ขา (แบบจักรยานล้อเหล็กนั่งพิง)</t>
  </si>
  <si>
    <t xml:space="preserve">ค่าจัดซื้ออุปกรณ์บริหารแขนเข่า ลดหน้าท้อง(แบบถีบ ดึงล้อยาง  </t>
  </si>
  <si>
    <t xml:space="preserve">ค่าจัดซื้ออุปกรณ์บริหารข้อสะโพก (แบบบิดเอวเดี่ยว) </t>
  </si>
  <si>
    <t xml:space="preserve">ค่าจัดซื้ออุปกรณ์บริหารขา สะโพก (แบบเดินสลับเท้า) </t>
  </si>
  <si>
    <t xml:space="preserve">ค่าจัดซื้ออุปกรณ์บริหารข้อสะโพก (แบบเดินสลับเท้า) </t>
  </si>
  <si>
    <t>เพื่อจ่ายเป็นค่าจัดซื้ออุปกรณ์บริหารขา สะโพก (แบบเดินสลับเท้า) ขนาด กว้าง ๑๐๐ ซม. ยาว ๑๐๐ ซม. สูง ๙๐ ซม.  จำนวน ๑ เครื่อง 
(กองสาธาฯ)</t>
  </si>
  <si>
    <t>เพื่อจ่ายเป็นค่าจัดซื้ออุปกรณ์บริหารข้อสะโพก (แบบเดินสลับเท้า) ขนาด กว้าง ๑๐๐ ซม. ยาว ๑๐๐ ซม. สูง ๙๐ ซม.จำนวน ๑ เครื่อง  
(กองสาธาฯ)</t>
  </si>
  <si>
    <t xml:space="preserve">ค่าจัดซื้ออุปกรณ์บริหารขาสะโพก หัวไหล่ (แบบโยก วิ่งล้อถ่วง) </t>
  </si>
  <si>
    <t xml:space="preserve">ค่าจัดซื้ออุปกรณ์บริหารข้อสะโพก  (แบบแกว่งตัว) </t>
  </si>
  <si>
    <t>ค่าจัดซื้ออุปกรณ์บริหารขา สะโพก หัวไหล่ (แบบโยก เดินสลับเท้าเพลาคู่)</t>
  </si>
  <si>
    <t xml:space="preserve">ค่าจัดซื้ออุปกรณ์บริหารขาหน้าท้อง (แบบถีบล้อยาง) </t>
  </si>
  <si>
    <t>เพื่อจ่ายเป็นค่าจัดซื้ออุปกรณ์บริหารแขน ขา  (แบบโยก ปั่น) ขนาด กว้าง ๑๐๐ ซม. ยาว ๑๐๐ ซม. สูง ๑๕๐ ซม. จำนวน ๑ เครื่อง  (กองสาธาฯ)</t>
  </si>
  <si>
    <t xml:space="preserve">ค่าจัดซื้ออุปกรณ์บริหาร
แขน ขา  (แบบโยก ปั่น) </t>
  </si>
  <si>
    <t>เพื่อจ่ายเป็นค่าจัดซื้ออุปกรณ์บริหารขาหน้าท้อง (แบบถีบล้อยาง) ขนาด กว้าง ๑๐๐ ซม. ยาว ๑๐๐ ซม. สูง ๑๐๐ ซม. จำนวน ๑ เครื่อง   
(กองสาธาฯ)</t>
  </si>
  <si>
    <t>ค่าจัดซื้อปั๊มน้ำแรงดันสูง  จำนวน  1  เครื่อง</t>
  </si>
  <si>
    <t xml:space="preserve">ประเภทครุภัณฑ์สำนักงาน </t>
  </si>
  <si>
    <t>ค่าจัดซื้อตู้เหล็กบานเลื่อน  จำนวน  1  หลัง</t>
  </si>
  <si>
    <t xml:space="preserve">    แผนงาน :  สาธารณสุข</t>
  </si>
  <si>
    <t xml:space="preserve">    แผนงาน : การศึกษา</t>
  </si>
  <si>
    <t>เพื่อจ่ายเป็นค่าจัดซื้อตู้เหล็กบานเลื่อน  จำนวน  1  หลัง (กองสาธาฯ)</t>
  </si>
  <si>
    <t>ค่าจัดซื้อคอมพิวเตอร์
โน๊ตบุ๊ก จำนวน 1 เครื่อง</t>
  </si>
  <si>
    <t xml:space="preserve">เพื่อจ่ายเป็นค่าจัดซื้อคอมพิวเตอร์โน้ตบุ๊ก จำนวน 1 เครื่อง
(กองการศึกษา) </t>
  </si>
  <si>
    <t>เพื่อจ่ายเป็นค่าจัดซื้อปั๊มน้ำแรงดันสูงจำนวน  1  เครื่อง 
(กองสาธาฯ)</t>
  </si>
  <si>
    <t>เพื่อจ่ายเป็นจัดซื้อไมค์โครโฟนไร้สาย จำนวน  1 ชุด
(สำนักปลัดเทศบาล)</t>
  </si>
  <si>
    <t>เพื่อจ่ายเป็นค่าจัดซื้อเก้าอี้พนักงาน
กองคลัง จำนวน  1  ตัว</t>
  </si>
  <si>
    <t>เพื่อจ่ายเป็นค่าจัดซื้อตู้ช่องเก็บเอกสาร จำนวน  3 หลัง (กองคลัง)</t>
  </si>
  <si>
    <t>เพื่อจ่ายเป็นค่าจัดซื้อตู้เก็บเอกสาร 2 บานเปิด  จำนวน  2 หลัง (กองคลัง)</t>
  </si>
  <si>
    <t>ค่าจัดซื้อเครื่องเครื่องพิมพ์Multifunction แบบฉีดหมึกพร้อมติดตั้งถังหมึกพิมพ์ (Ink Tank Printer)</t>
  </si>
  <si>
    <t xml:space="preserve">เพื่อจ่ายเป็นค่าจัดซื้อเครื่องเครื่องพิมพ์Multifunction แบบฉีดหมึกพร้อมติดตั้งถังหมึกพิมพ์ (Ink Tank Printer)จำนวน 1 เครื่อง  (กองการศึกษา) </t>
  </si>
  <si>
    <t>ประเภทครุภัณฑ์ไฟฟ้าและวิทยุ</t>
  </si>
  <si>
    <t>เขต ทต.
ห้วยเม็ก</t>
  </si>
  <si>
    <t>ค่าจัดซื้อชุดเครื่องเสียงเคลื่อนที่ จำนวน 1 ชุด</t>
  </si>
  <si>
    <t xml:space="preserve">เพื่อจ่ายเป็นค่าจัดซื้อชุดเครื่องเสียงเคลื่อนที่ จำนวน 1 ชุด
(กองการศึกษา) </t>
  </si>
  <si>
    <t>เพื่อจ่ายเป็นค่าจัดซื้อคอมพิวเตอร์โน้ตบุ๊ก  จำนวน  2  เครื่อง
(กองคลัง)</t>
  </si>
  <si>
    <t>ค่าจัดซื้อคอมพิวเตอร์โน้ตบุ๊กจำนวน  2  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</si>
</sst>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#,##0;[Red]#,##0"/>
  </numFmts>
  <fonts count="8" x14ac:knownFonts="1"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  <font>
      <b/>
      <sz val="14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4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16">
    <xf numFmtId="0" fontId="0" fillId="0" borderId="0" xfId="0"/>
    <xf numFmtId="0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3" fontId="3" fillId="0" borderId="8" xfId="2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8" xfId="0" applyFont="1" applyBorder="1"/>
    <xf numFmtId="0" fontId="3" fillId="0" borderId="8" xfId="0" applyFont="1" applyBorder="1" applyAlignment="1">
      <alignment horizontal="center" vertical="top" wrapText="1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center" vertical="top" wrapText="1"/>
    </xf>
    <xf numFmtId="0" fontId="3" fillId="0" borderId="1" xfId="0" applyFont="1" applyBorder="1"/>
    <xf numFmtId="0" fontId="3" fillId="0" borderId="8" xfId="0" applyFont="1" applyBorder="1"/>
    <xf numFmtId="3" fontId="3" fillId="0" borderId="0" xfId="0" applyNumberFormat="1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center" vertical="center" textRotation="180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top"/>
    </xf>
    <xf numFmtId="3" fontId="4" fillId="0" borderId="8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3" fontId="4" fillId="0" borderId="8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4" fillId="0" borderId="0" xfId="0" applyFont="1" applyAlignment="1"/>
    <xf numFmtId="0" fontId="7" fillId="0" borderId="0" xfId="0" applyFont="1"/>
    <xf numFmtId="0" fontId="4" fillId="0" borderId="8" xfId="0" applyFont="1" applyBorder="1" applyAlignment="1">
      <alignment horizontal="center"/>
    </xf>
    <xf numFmtId="188" fontId="3" fillId="0" borderId="8" xfId="2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188" fontId="5" fillId="0" borderId="8" xfId="2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187" fontId="5" fillId="0" borderId="0" xfId="2" applyNumberFormat="1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/>
    <xf numFmtId="0" fontId="5" fillId="0" borderId="8" xfId="0" applyFont="1" applyBorder="1" applyAlignment="1">
      <alignment horizontal="center" vertical="center"/>
    </xf>
    <xf numFmtId="188" fontId="5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textRotation="180"/>
    </xf>
    <xf numFmtId="0" fontId="4" fillId="0" borderId="0" xfId="0" applyFont="1" applyBorder="1" applyAlignment="1"/>
    <xf numFmtId="59" fontId="3" fillId="0" borderId="8" xfId="0" applyNumberFormat="1" applyFont="1" applyBorder="1" applyAlignment="1">
      <alignment horizontal="center" vertical="top"/>
    </xf>
    <xf numFmtId="188" fontId="3" fillId="0" borderId="8" xfId="2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59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wrapText="1"/>
    </xf>
    <xf numFmtId="188" fontId="5" fillId="0" borderId="8" xfId="2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5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43" fontId="3" fillId="0" borderId="0" xfId="2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59" fontId="5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187" fontId="5" fillId="0" borderId="0" xfId="2" applyNumberFormat="1" applyFont="1" applyBorder="1" applyAlignment="1">
      <alignment horizontal="center" vertical="center"/>
    </xf>
    <xf numFmtId="188" fontId="5" fillId="0" borderId="8" xfId="2" applyNumberFormat="1" applyFont="1" applyBorder="1" applyAlignment="1">
      <alignment horizontal="center" vertical="top"/>
    </xf>
    <xf numFmtId="0" fontId="3" fillId="0" borderId="12" xfId="0" applyFont="1" applyBorder="1"/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3" fontId="5" fillId="0" borderId="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10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3" fontId="4" fillId="0" borderId="8" xfId="2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3">
    <cellStyle name="Comma" xfId="2" builtinId="3"/>
    <cellStyle name="Normal" xfId="0" builtinId="0"/>
    <cellStyle name="ปกติ_สำนักปลัด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228600</xdr:colOff>
      <xdr:row>4</xdr:row>
      <xdr:rowOff>25400</xdr:rowOff>
    </xdr:from>
    <xdr:ext cx="1314454" cy="324191"/>
    <xdr:sp macro="" textlink="">
      <xdr:nvSpPr>
        <xdr:cNvPr id="2" name="TextBox 1"/>
        <xdr:cNvSpPr txBox="1"/>
      </xdr:nvSpPr>
      <xdr:spPr>
        <a:xfrm>
          <a:off x="8524875" y="1054100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oneCellAnchor>
    <xdr:from>
      <xdr:col>13</xdr:col>
      <xdr:colOff>219075</xdr:colOff>
      <xdr:row>45</xdr:row>
      <xdr:rowOff>63500</xdr:rowOff>
    </xdr:from>
    <xdr:ext cx="1314454" cy="324191"/>
    <xdr:sp macro="" textlink="">
      <xdr:nvSpPr>
        <xdr:cNvPr id="23" name="TextBox 22"/>
        <xdr:cNvSpPr txBox="1"/>
      </xdr:nvSpPr>
      <xdr:spPr>
        <a:xfrm>
          <a:off x="8534400" y="6721475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9</xdr:col>
      <xdr:colOff>28575</xdr:colOff>
      <xdr:row>8</xdr:row>
      <xdr:rowOff>200025</xdr:rowOff>
    </xdr:from>
    <xdr:to>
      <xdr:col>17</xdr:col>
      <xdr:colOff>295275</xdr:colOff>
      <xdr:row>8</xdr:row>
      <xdr:rowOff>200025</xdr:rowOff>
    </xdr:to>
    <xdr:cxnSp macro="">
      <xdr:nvCxnSpPr>
        <xdr:cNvPr id="24" name="Straight Arrow Connector 19"/>
        <xdr:cNvCxnSpPr/>
      </xdr:nvCxnSpPr>
      <xdr:spPr>
        <a:xfrm>
          <a:off x="7124700" y="2476500"/>
          <a:ext cx="2781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9</xdr:row>
      <xdr:rowOff>200025</xdr:rowOff>
    </xdr:from>
    <xdr:to>
      <xdr:col>17</xdr:col>
      <xdr:colOff>266700</xdr:colOff>
      <xdr:row>9</xdr:row>
      <xdr:rowOff>200025</xdr:rowOff>
    </xdr:to>
    <xdr:cxnSp macro="">
      <xdr:nvCxnSpPr>
        <xdr:cNvPr id="27" name="Straight Arrow Connector 19"/>
        <xdr:cNvCxnSpPr/>
      </xdr:nvCxnSpPr>
      <xdr:spPr>
        <a:xfrm>
          <a:off x="7134225" y="3276600"/>
          <a:ext cx="27432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49</xdr:row>
      <xdr:rowOff>200025</xdr:rowOff>
    </xdr:from>
    <xdr:to>
      <xdr:col>17</xdr:col>
      <xdr:colOff>257175</xdr:colOff>
      <xdr:row>49</xdr:row>
      <xdr:rowOff>200025</xdr:rowOff>
    </xdr:to>
    <xdr:cxnSp macro="">
      <xdr:nvCxnSpPr>
        <xdr:cNvPr id="33" name="Straight Arrow Connector 19"/>
        <xdr:cNvCxnSpPr/>
      </xdr:nvCxnSpPr>
      <xdr:spPr>
        <a:xfrm>
          <a:off x="7105650" y="20078700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50</xdr:row>
      <xdr:rowOff>228600</xdr:rowOff>
    </xdr:from>
    <xdr:to>
      <xdr:col>17</xdr:col>
      <xdr:colOff>266700</xdr:colOff>
      <xdr:row>50</xdr:row>
      <xdr:rowOff>228600</xdr:rowOff>
    </xdr:to>
    <xdr:cxnSp macro="">
      <xdr:nvCxnSpPr>
        <xdr:cNvPr id="34" name="Straight Arrow Connector 19"/>
        <xdr:cNvCxnSpPr/>
      </xdr:nvCxnSpPr>
      <xdr:spPr>
        <a:xfrm>
          <a:off x="7124700" y="20831175"/>
          <a:ext cx="2752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51</xdr:row>
      <xdr:rowOff>200025</xdr:rowOff>
    </xdr:from>
    <xdr:to>
      <xdr:col>17</xdr:col>
      <xdr:colOff>285750</xdr:colOff>
      <xdr:row>51</xdr:row>
      <xdr:rowOff>200025</xdr:rowOff>
    </xdr:to>
    <xdr:cxnSp macro="">
      <xdr:nvCxnSpPr>
        <xdr:cNvPr id="37" name="Straight Arrow Connector 19"/>
        <xdr:cNvCxnSpPr/>
      </xdr:nvCxnSpPr>
      <xdr:spPr>
        <a:xfrm>
          <a:off x="7105650" y="21450300"/>
          <a:ext cx="27908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58</xdr:row>
      <xdr:rowOff>219075</xdr:rowOff>
    </xdr:from>
    <xdr:to>
      <xdr:col>17</xdr:col>
      <xdr:colOff>295275</xdr:colOff>
      <xdr:row>58</xdr:row>
      <xdr:rowOff>219075</xdr:rowOff>
    </xdr:to>
    <xdr:cxnSp macro="">
      <xdr:nvCxnSpPr>
        <xdr:cNvPr id="41" name="Straight Arrow Connector 19"/>
        <xdr:cNvCxnSpPr/>
      </xdr:nvCxnSpPr>
      <xdr:spPr>
        <a:xfrm>
          <a:off x="7124700" y="23564850"/>
          <a:ext cx="2781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66</xdr:row>
      <xdr:rowOff>171450</xdr:rowOff>
    </xdr:from>
    <xdr:to>
      <xdr:col>17</xdr:col>
      <xdr:colOff>285750</xdr:colOff>
      <xdr:row>66</xdr:row>
      <xdr:rowOff>171450</xdr:rowOff>
    </xdr:to>
    <xdr:cxnSp macro="">
      <xdr:nvCxnSpPr>
        <xdr:cNvPr id="43" name="ลูกศรเชื่อมต่อแบบตรง 42"/>
        <xdr:cNvCxnSpPr/>
      </xdr:nvCxnSpPr>
      <xdr:spPr>
        <a:xfrm>
          <a:off x="7115175" y="26346150"/>
          <a:ext cx="2781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57150</xdr:colOff>
      <xdr:row>140</xdr:row>
      <xdr:rowOff>57150</xdr:rowOff>
    </xdr:from>
    <xdr:ext cx="1143000" cy="324191"/>
    <xdr:sp macro="" textlink="">
      <xdr:nvSpPr>
        <xdr:cNvPr id="68" name="TextBox 67"/>
        <xdr:cNvSpPr txBox="1"/>
      </xdr:nvSpPr>
      <xdr:spPr>
        <a:xfrm>
          <a:off x="8648700" y="50787300"/>
          <a:ext cx="11430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9</xdr:col>
      <xdr:colOff>38100</xdr:colOff>
      <xdr:row>18</xdr:row>
      <xdr:rowOff>200025</xdr:rowOff>
    </xdr:from>
    <xdr:to>
      <xdr:col>17</xdr:col>
      <xdr:colOff>266700</xdr:colOff>
      <xdr:row>18</xdr:row>
      <xdr:rowOff>200025</xdr:rowOff>
    </xdr:to>
    <xdr:cxnSp macro="">
      <xdr:nvCxnSpPr>
        <xdr:cNvPr id="36" name="Straight Arrow Connector 19"/>
        <xdr:cNvCxnSpPr/>
      </xdr:nvCxnSpPr>
      <xdr:spPr>
        <a:xfrm>
          <a:off x="7134225" y="7734300"/>
          <a:ext cx="27432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19</xdr:row>
      <xdr:rowOff>228600</xdr:rowOff>
    </xdr:from>
    <xdr:to>
      <xdr:col>17</xdr:col>
      <xdr:colOff>295275</xdr:colOff>
      <xdr:row>19</xdr:row>
      <xdr:rowOff>228600</xdr:rowOff>
    </xdr:to>
    <xdr:cxnSp macro="">
      <xdr:nvCxnSpPr>
        <xdr:cNvPr id="39" name="Straight Arrow Connector 19"/>
        <xdr:cNvCxnSpPr/>
      </xdr:nvCxnSpPr>
      <xdr:spPr>
        <a:xfrm>
          <a:off x="7115175" y="8543925"/>
          <a:ext cx="27908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20</xdr:row>
      <xdr:rowOff>200025</xdr:rowOff>
    </xdr:from>
    <xdr:to>
      <xdr:col>17</xdr:col>
      <xdr:colOff>266700</xdr:colOff>
      <xdr:row>20</xdr:row>
      <xdr:rowOff>200025</xdr:rowOff>
    </xdr:to>
    <xdr:cxnSp macro="">
      <xdr:nvCxnSpPr>
        <xdr:cNvPr id="69" name="Straight Arrow Connector 19"/>
        <xdr:cNvCxnSpPr/>
      </xdr:nvCxnSpPr>
      <xdr:spPr>
        <a:xfrm>
          <a:off x="7124700" y="9563100"/>
          <a:ext cx="2752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40</xdr:row>
      <xdr:rowOff>238125</xdr:rowOff>
    </xdr:from>
    <xdr:to>
      <xdr:col>17</xdr:col>
      <xdr:colOff>266700</xdr:colOff>
      <xdr:row>40</xdr:row>
      <xdr:rowOff>238125</xdr:rowOff>
    </xdr:to>
    <xdr:cxnSp macro="">
      <xdr:nvCxnSpPr>
        <xdr:cNvPr id="70" name="Straight Arrow Connector 19"/>
        <xdr:cNvCxnSpPr/>
      </xdr:nvCxnSpPr>
      <xdr:spPr>
        <a:xfrm>
          <a:off x="7124700" y="16916400"/>
          <a:ext cx="2752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219075</xdr:colOff>
      <xdr:row>14</xdr:row>
      <xdr:rowOff>63500</xdr:rowOff>
    </xdr:from>
    <xdr:ext cx="1314454" cy="324191"/>
    <xdr:sp macro="" textlink="">
      <xdr:nvSpPr>
        <xdr:cNvPr id="71" name="TextBox 70"/>
        <xdr:cNvSpPr txBox="1"/>
      </xdr:nvSpPr>
      <xdr:spPr>
        <a:xfrm>
          <a:off x="8486775" y="6426200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9</xdr:col>
      <xdr:colOff>28575</xdr:colOff>
      <xdr:row>33</xdr:row>
      <xdr:rowOff>219075</xdr:rowOff>
    </xdr:from>
    <xdr:to>
      <xdr:col>17</xdr:col>
      <xdr:colOff>276225</xdr:colOff>
      <xdr:row>33</xdr:row>
      <xdr:rowOff>219075</xdr:rowOff>
    </xdr:to>
    <xdr:cxnSp macro="">
      <xdr:nvCxnSpPr>
        <xdr:cNvPr id="75" name="Straight Arrow Connector 19"/>
        <xdr:cNvCxnSpPr/>
      </xdr:nvCxnSpPr>
      <xdr:spPr>
        <a:xfrm>
          <a:off x="7124700" y="14230350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219075</xdr:colOff>
      <xdr:row>29</xdr:row>
      <xdr:rowOff>63500</xdr:rowOff>
    </xdr:from>
    <xdr:ext cx="1314454" cy="324191"/>
    <xdr:sp macro="" textlink="">
      <xdr:nvSpPr>
        <xdr:cNvPr id="76" name="TextBox 75"/>
        <xdr:cNvSpPr txBox="1"/>
      </xdr:nvSpPr>
      <xdr:spPr>
        <a:xfrm>
          <a:off x="8486775" y="6426200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9</xdr:col>
      <xdr:colOff>9525</xdr:colOff>
      <xdr:row>73</xdr:row>
      <xdr:rowOff>171450</xdr:rowOff>
    </xdr:from>
    <xdr:to>
      <xdr:col>17</xdr:col>
      <xdr:colOff>247650</xdr:colOff>
      <xdr:row>73</xdr:row>
      <xdr:rowOff>171450</xdr:rowOff>
    </xdr:to>
    <xdr:cxnSp macro="">
      <xdr:nvCxnSpPr>
        <xdr:cNvPr id="40" name="ลูกศรเชื่อมต่อแบบตรง 39"/>
        <xdr:cNvCxnSpPr/>
      </xdr:nvCxnSpPr>
      <xdr:spPr>
        <a:xfrm>
          <a:off x="7105650" y="28765500"/>
          <a:ext cx="2752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86</xdr:row>
      <xdr:rowOff>180975</xdr:rowOff>
    </xdr:from>
    <xdr:to>
      <xdr:col>17</xdr:col>
      <xdr:colOff>266700</xdr:colOff>
      <xdr:row>86</xdr:row>
      <xdr:rowOff>180975</xdr:rowOff>
    </xdr:to>
    <xdr:cxnSp macro="">
      <xdr:nvCxnSpPr>
        <xdr:cNvPr id="42" name="ลูกศรเชื่อมต่อแบบตรง 41"/>
        <xdr:cNvCxnSpPr/>
      </xdr:nvCxnSpPr>
      <xdr:spPr>
        <a:xfrm>
          <a:off x="7115175" y="32708850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93</xdr:row>
      <xdr:rowOff>171450</xdr:rowOff>
    </xdr:from>
    <xdr:to>
      <xdr:col>17</xdr:col>
      <xdr:colOff>266700</xdr:colOff>
      <xdr:row>93</xdr:row>
      <xdr:rowOff>171450</xdr:rowOff>
    </xdr:to>
    <xdr:cxnSp macro="">
      <xdr:nvCxnSpPr>
        <xdr:cNvPr id="67" name="ลูกศรเชื่อมต่อแบบตรง 66"/>
        <xdr:cNvCxnSpPr/>
      </xdr:nvCxnSpPr>
      <xdr:spPr>
        <a:xfrm>
          <a:off x="7134225" y="35623500"/>
          <a:ext cx="27432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101</xdr:row>
      <xdr:rowOff>171450</xdr:rowOff>
    </xdr:from>
    <xdr:to>
      <xdr:col>17</xdr:col>
      <xdr:colOff>266700</xdr:colOff>
      <xdr:row>101</xdr:row>
      <xdr:rowOff>171450</xdr:rowOff>
    </xdr:to>
    <xdr:cxnSp macro="">
      <xdr:nvCxnSpPr>
        <xdr:cNvPr id="72" name="ลูกศรเชื่อมต่อแบบตรง 71"/>
        <xdr:cNvCxnSpPr/>
      </xdr:nvCxnSpPr>
      <xdr:spPr>
        <a:xfrm>
          <a:off x="7105650" y="39033450"/>
          <a:ext cx="2771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102</xdr:row>
      <xdr:rowOff>190500</xdr:rowOff>
    </xdr:from>
    <xdr:to>
      <xdr:col>17</xdr:col>
      <xdr:colOff>285750</xdr:colOff>
      <xdr:row>102</xdr:row>
      <xdr:rowOff>190500</xdr:rowOff>
    </xdr:to>
    <xdr:cxnSp macro="">
      <xdr:nvCxnSpPr>
        <xdr:cNvPr id="73" name="ลูกศรเชื่อมต่อแบบตรง 72"/>
        <xdr:cNvCxnSpPr/>
      </xdr:nvCxnSpPr>
      <xdr:spPr>
        <a:xfrm>
          <a:off x="7124700" y="40633650"/>
          <a:ext cx="2771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103</xdr:row>
      <xdr:rowOff>200025</xdr:rowOff>
    </xdr:from>
    <xdr:to>
      <xdr:col>17</xdr:col>
      <xdr:colOff>266700</xdr:colOff>
      <xdr:row>103</xdr:row>
      <xdr:rowOff>200025</xdr:rowOff>
    </xdr:to>
    <xdr:cxnSp macro="">
      <xdr:nvCxnSpPr>
        <xdr:cNvPr id="74" name="ลูกศรเชื่อมต่อแบบตรง 73"/>
        <xdr:cNvCxnSpPr/>
      </xdr:nvCxnSpPr>
      <xdr:spPr>
        <a:xfrm>
          <a:off x="7115175" y="42262425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110</xdr:row>
      <xdr:rowOff>180975</xdr:rowOff>
    </xdr:from>
    <xdr:to>
      <xdr:col>17</xdr:col>
      <xdr:colOff>257175</xdr:colOff>
      <xdr:row>110</xdr:row>
      <xdr:rowOff>180975</xdr:rowOff>
    </xdr:to>
    <xdr:cxnSp macro="">
      <xdr:nvCxnSpPr>
        <xdr:cNvPr id="77" name="ลูกศรเชื่อมต่อแบบตรง 76"/>
        <xdr:cNvCxnSpPr/>
      </xdr:nvCxnSpPr>
      <xdr:spPr>
        <a:xfrm>
          <a:off x="7105650" y="45377100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111</xdr:row>
      <xdr:rowOff>200025</xdr:rowOff>
    </xdr:from>
    <xdr:to>
      <xdr:col>17</xdr:col>
      <xdr:colOff>266700</xdr:colOff>
      <xdr:row>111</xdr:row>
      <xdr:rowOff>200025</xdr:rowOff>
    </xdr:to>
    <xdr:cxnSp macro="">
      <xdr:nvCxnSpPr>
        <xdr:cNvPr id="78" name="ลูกศรเชื่อมต่อแบบตรง 77"/>
        <xdr:cNvCxnSpPr/>
      </xdr:nvCxnSpPr>
      <xdr:spPr>
        <a:xfrm>
          <a:off x="7115175" y="46662975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112</xdr:row>
      <xdr:rowOff>180975</xdr:rowOff>
    </xdr:from>
    <xdr:to>
      <xdr:col>17</xdr:col>
      <xdr:colOff>285750</xdr:colOff>
      <xdr:row>112</xdr:row>
      <xdr:rowOff>180975</xdr:rowOff>
    </xdr:to>
    <xdr:cxnSp macro="">
      <xdr:nvCxnSpPr>
        <xdr:cNvPr id="80" name="ลูกศรเชื่อมต่อแบบตรง 79"/>
        <xdr:cNvCxnSpPr/>
      </xdr:nvCxnSpPr>
      <xdr:spPr>
        <a:xfrm>
          <a:off x="7115175" y="47910750"/>
          <a:ext cx="2781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113</xdr:row>
      <xdr:rowOff>171450</xdr:rowOff>
    </xdr:from>
    <xdr:to>
      <xdr:col>17</xdr:col>
      <xdr:colOff>266700</xdr:colOff>
      <xdr:row>113</xdr:row>
      <xdr:rowOff>171450</xdr:rowOff>
    </xdr:to>
    <xdr:cxnSp macro="">
      <xdr:nvCxnSpPr>
        <xdr:cNvPr id="81" name="ลูกศรเชื่อมต่อแบบตรง 80"/>
        <xdr:cNvCxnSpPr/>
      </xdr:nvCxnSpPr>
      <xdr:spPr>
        <a:xfrm>
          <a:off x="7115175" y="49158525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119</xdr:row>
      <xdr:rowOff>180975</xdr:rowOff>
    </xdr:from>
    <xdr:to>
      <xdr:col>17</xdr:col>
      <xdr:colOff>257175</xdr:colOff>
      <xdr:row>119</xdr:row>
      <xdr:rowOff>180975</xdr:rowOff>
    </xdr:to>
    <xdr:cxnSp macro="">
      <xdr:nvCxnSpPr>
        <xdr:cNvPr id="82" name="ลูกศรเชื่อมต่อแบบตรง 81"/>
        <xdr:cNvCxnSpPr/>
      </xdr:nvCxnSpPr>
      <xdr:spPr>
        <a:xfrm>
          <a:off x="7124700" y="51663600"/>
          <a:ext cx="27432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120</xdr:row>
      <xdr:rowOff>180975</xdr:rowOff>
    </xdr:from>
    <xdr:to>
      <xdr:col>17</xdr:col>
      <xdr:colOff>285750</xdr:colOff>
      <xdr:row>120</xdr:row>
      <xdr:rowOff>180975</xdr:rowOff>
    </xdr:to>
    <xdr:cxnSp macro="">
      <xdr:nvCxnSpPr>
        <xdr:cNvPr id="83" name="ลูกศรเชื่อมต่อแบบตรง 82"/>
        <xdr:cNvCxnSpPr/>
      </xdr:nvCxnSpPr>
      <xdr:spPr>
        <a:xfrm>
          <a:off x="7143750" y="52930425"/>
          <a:ext cx="2752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121</xdr:row>
      <xdr:rowOff>152400</xdr:rowOff>
    </xdr:from>
    <xdr:to>
      <xdr:col>17</xdr:col>
      <xdr:colOff>266700</xdr:colOff>
      <xdr:row>121</xdr:row>
      <xdr:rowOff>152400</xdr:rowOff>
    </xdr:to>
    <xdr:cxnSp macro="">
      <xdr:nvCxnSpPr>
        <xdr:cNvPr id="84" name="ลูกศรเชื่อมต่อแบบตรง 83"/>
        <xdr:cNvCxnSpPr/>
      </xdr:nvCxnSpPr>
      <xdr:spPr>
        <a:xfrm>
          <a:off x="7105650" y="54168675"/>
          <a:ext cx="2771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122</xdr:row>
      <xdr:rowOff>190500</xdr:rowOff>
    </xdr:from>
    <xdr:to>
      <xdr:col>17</xdr:col>
      <xdr:colOff>257175</xdr:colOff>
      <xdr:row>122</xdr:row>
      <xdr:rowOff>190500</xdr:rowOff>
    </xdr:to>
    <xdr:cxnSp macro="">
      <xdr:nvCxnSpPr>
        <xdr:cNvPr id="85" name="ลูกศรเชื่อมต่อแบบตรง 84"/>
        <xdr:cNvCxnSpPr/>
      </xdr:nvCxnSpPr>
      <xdr:spPr>
        <a:xfrm>
          <a:off x="7143750" y="55464075"/>
          <a:ext cx="27241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128</xdr:row>
      <xdr:rowOff>180975</xdr:rowOff>
    </xdr:from>
    <xdr:to>
      <xdr:col>17</xdr:col>
      <xdr:colOff>266700</xdr:colOff>
      <xdr:row>128</xdr:row>
      <xdr:rowOff>180975</xdr:rowOff>
    </xdr:to>
    <xdr:cxnSp macro="">
      <xdr:nvCxnSpPr>
        <xdr:cNvPr id="88" name="ลูกศรเชื่อมต่อแบบตรง 87"/>
        <xdr:cNvCxnSpPr/>
      </xdr:nvCxnSpPr>
      <xdr:spPr>
        <a:xfrm>
          <a:off x="7134225" y="58007250"/>
          <a:ext cx="27432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135</xdr:row>
      <xdr:rowOff>171450</xdr:rowOff>
    </xdr:from>
    <xdr:to>
      <xdr:col>17</xdr:col>
      <xdr:colOff>257175</xdr:colOff>
      <xdr:row>135</xdr:row>
      <xdr:rowOff>171450</xdr:rowOff>
    </xdr:to>
    <xdr:cxnSp macro="">
      <xdr:nvCxnSpPr>
        <xdr:cNvPr id="90" name="ลูกศรเชื่อมต่อแบบตรง 89"/>
        <xdr:cNvCxnSpPr/>
      </xdr:nvCxnSpPr>
      <xdr:spPr>
        <a:xfrm>
          <a:off x="7134225" y="60902850"/>
          <a:ext cx="27336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144</xdr:row>
      <xdr:rowOff>161925</xdr:rowOff>
    </xdr:from>
    <xdr:to>
      <xdr:col>17</xdr:col>
      <xdr:colOff>266700</xdr:colOff>
      <xdr:row>144</xdr:row>
      <xdr:rowOff>161925</xdr:rowOff>
    </xdr:to>
    <xdr:cxnSp macro="">
      <xdr:nvCxnSpPr>
        <xdr:cNvPr id="92" name="ลูกศรเชื่อมต่อแบบตรง 91"/>
        <xdr:cNvCxnSpPr/>
      </xdr:nvCxnSpPr>
      <xdr:spPr>
        <a:xfrm>
          <a:off x="7124700" y="64665225"/>
          <a:ext cx="27527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145</xdr:row>
      <xdr:rowOff>190500</xdr:rowOff>
    </xdr:from>
    <xdr:to>
      <xdr:col>17</xdr:col>
      <xdr:colOff>285750</xdr:colOff>
      <xdr:row>145</xdr:row>
      <xdr:rowOff>190500</xdr:rowOff>
    </xdr:to>
    <xdr:cxnSp macro="">
      <xdr:nvCxnSpPr>
        <xdr:cNvPr id="93" name="ลูกศรเชื่อมต่อแบบตรง 92"/>
        <xdr:cNvCxnSpPr/>
      </xdr:nvCxnSpPr>
      <xdr:spPr>
        <a:xfrm>
          <a:off x="7115175" y="65493900"/>
          <a:ext cx="2781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152</xdr:row>
      <xdr:rowOff>171450</xdr:rowOff>
    </xdr:from>
    <xdr:to>
      <xdr:col>17</xdr:col>
      <xdr:colOff>276225</xdr:colOff>
      <xdr:row>152</xdr:row>
      <xdr:rowOff>171450</xdr:rowOff>
    </xdr:to>
    <xdr:cxnSp macro="">
      <xdr:nvCxnSpPr>
        <xdr:cNvPr id="95" name="ลูกศรเชื่อมต่อแบบตรง 94"/>
        <xdr:cNvCxnSpPr/>
      </xdr:nvCxnSpPr>
      <xdr:spPr>
        <a:xfrm>
          <a:off x="7115175" y="68313300"/>
          <a:ext cx="2771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200025</xdr:rowOff>
    </xdr:from>
    <xdr:to>
      <xdr:col>17</xdr:col>
      <xdr:colOff>257175</xdr:colOff>
      <xdr:row>10</xdr:row>
      <xdr:rowOff>200025</xdr:rowOff>
    </xdr:to>
    <xdr:cxnSp macro="">
      <xdr:nvCxnSpPr>
        <xdr:cNvPr id="96" name="Straight Arrow Connector 19"/>
        <xdr:cNvCxnSpPr/>
      </xdr:nvCxnSpPr>
      <xdr:spPr>
        <a:xfrm>
          <a:off x="7105650" y="4124325"/>
          <a:ext cx="27622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11</xdr:row>
      <xdr:rowOff>180975</xdr:rowOff>
    </xdr:from>
    <xdr:to>
      <xdr:col>17</xdr:col>
      <xdr:colOff>238125</xdr:colOff>
      <xdr:row>11</xdr:row>
      <xdr:rowOff>180975</xdr:rowOff>
    </xdr:to>
    <xdr:cxnSp macro="">
      <xdr:nvCxnSpPr>
        <xdr:cNvPr id="98" name="Straight Arrow Connector 19"/>
        <xdr:cNvCxnSpPr/>
      </xdr:nvCxnSpPr>
      <xdr:spPr>
        <a:xfrm>
          <a:off x="7143750" y="4953000"/>
          <a:ext cx="27051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55"/>
  <sheetViews>
    <sheetView tabSelected="1" view="pageBreakPreview" zoomScaleNormal="100" zoomScaleSheetLayoutView="100" workbookViewId="0">
      <selection activeCell="C153" sqref="C153"/>
    </sheetView>
  </sheetViews>
  <sheetFormatPr defaultRowHeight="20.25" x14ac:dyDescent="0.3"/>
  <cols>
    <col min="1" max="1" width="5.375" style="9" customWidth="1"/>
    <col min="2" max="2" width="18.5" style="9" customWidth="1"/>
    <col min="3" max="3" width="23.75" style="9" customWidth="1"/>
    <col min="4" max="4" width="11.875" style="87" customWidth="1"/>
    <col min="5" max="5" width="10.25" style="88" customWidth="1"/>
    <col min="6" max="6" width="10.75" style="88" customWidth="1"/>
    <col min="7" max="18" width="4.125" style="9" customWidth="1"/>
    <col min="19" max="19" width="5.5" style="9" customWidth="1"/>
    <col min="20" max="16384" width="9" style="9"/>
  </cols>
  <sheetData>
    <row r="2" spans="1:18" x14ac:dyDescent="0.3">
      <c r="A2" s="107" t="s">
        <v>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x14ac:dyDescent="0.3">
      <c r="A3" s="107" t="s">
        <v>60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</row>
    <row r="4" spans="1:18" x14ac:dyDescent="0.3">
      <c r="A4" s="107" t="s">
        <v>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</row>
    <row r="5" spans="1:18" s="10" customFormat="1" ht="18.75" x14ac:dyDescent="0.3">
      <c r="A5" s="89" t="s">
        <v>35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</row>
    <row r="6" spans="1:18" s="10" customFormat="1" ht="18.75" x14ac:dyDescent="0.3">
      <c r="A6" s="90" t="s">
        <v>82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11" customFormat="1" ht="42" customHeight="1" x14ac:dyDescent="0.2">
      <c r="A7" s="91" t="s">
        <v>1</v>
      </c>
      <c r="B7" s="91" t="s">
        <v>21</v>
      </c>
      <c r="C7" s="91" t="s">
        <v>22</v>
      </c>
      <c r="D7" s="91" t="s">
        <v>15</v>
      </c>
      <c r="E7" s="91" t="s">
        <v>2</v>
      </c>
      <c r="F7" s="91" t="s">
        <v>18</v>
      </c>
      <c r="G7" s="104" t="s">
        <v>19</v>
      </c>
      <c r="H7" s="105"/>
      <c r="I7" s="106"/>
      <c r="J7" s="104" t="s">
        <v>30</v>
      </c>
      <c r="K7" s="105"/>
      <c r="L7" s="105"/>
      <c r="M7" s="105"/>
      <c r="N7" s="105"/>
      <c r="O7" s="105"/>
      <c r="P7" s="105"/>
      <c r="Q7" s="105"/>
      <c r="R7" s="106"/>
    </row>
    <row r="8" spans="1:18" s="10" customFormat="1" ht="18.75" x14ac:dyDescent="0.3">
      <c r="A8" s="92"/>
      <c r="B8" s="92"/>
      <c r="C8" s="92"/>
      <c r="D8" s="92"/>
      <c r="E8" s="92"/>
      <c r="F8" s="92"/>
      <c r="G8" s="12" t="s">
        <v>3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10</v>
      </c>
      <c r="O8" s="12" t="s">
        <v>11</v>
      </c>
      <c r="P8" s="12" t="s">
        <v>12</v>
      </c>
      <c r="Q8" s="12" t="s">
        <v>13</v>
      </c>
      <c r="R8" s="12" t="s">
        <v>14</v>
      </c>
    </row>
    <row r="9" spans="1:18" s="10" customFormat="1" ht="63" customHeight="1" x14ac:dyDescent="0.3">
      <c r="A9" s="8">
        <v>1</v>
      </c>
      <c r="B9" s="13" t="s">
        <v>61</v>
      </c>
      <c r="C9" s="13" t="s">
        <v>77</v>
      </c>
      <c r="D9" s="14">
        <v>10000</v>
      </c>
      <c r="E9" s="8" t="s">
        <v>16</v>
      </c>
      <c r="F9" s="8" t="s">
        <v>17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s="10" customFormat="1" ht="66.75" customHeight="1" x14ac:dyDescent="0.3">
      <c r="A10" s="8">
        <v>2</v>
      </c>
      <c r="B10" s="13" t="s">
        <v>64</v>
      </c>
      <c r="C10" s="13" t="s">
        <v>62</v>
      </c>
      <c r="D10" s="14">
        <v>10000</v>
      </c>
      <c r="E10" s="8" t="s">
        <v>16</v>
      </c>
      <c r="F10" s="8" t="s">
        <v>17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s="10" customFormat="1" ht="66.75" customHeight="1" x14ac:dyDescent="0.3">
      <c r="A11" s="8">
        <v>3</v>
      </c>
      <c r="B11" s="13" t="s">
        <v>66</v>
      </c>
      <c r="C11" s="13" t="s">
        <v>76</v>
      </c>
      <c r="D11" s="14">
        <v>3000</v>
      </c>
      <c r="E11" s="8" t="s">
        <v>16</v>
      </c>
      <c r="F11" s="8" t="s">
        <v>17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s="10" customFormat="1" ht="87" customHeight="1" x14ac:dyDescent="0.3">
      <c r="A12" s="8">
        <v>4</v>
      </c>
      <c r="B12" s="13" t="s">
        <v>65</v>
      </c>
      <c r="C12" s="13" t="s">
        <v>63</v>
      </c>
      <c r="D12" s="14">
        <v>3000</v>
      </c>
      <c r="E12" s="8" t="s">
        <v>16</v>
      </c>
      <c r="F12" s="8" t="s">
        <v>17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10" customFormat="1" ht="14.25" customHeight="1" x14ac:dyDescent="0.3">
      <c r="D13" s="17"/>
      <c r="E13" s="18"/>
      <c r="F13" s="18"/>
    </row>
    <row r="14" spans="1:18" s="10" customFormat="1" ht="24" customHeight="1" x14ac:dyDescent="0.3">
      <c r="D14" s="19"/>
      <c r="E14" s="18"/>
      <c r="F14" s="18"/>
      <c r="R14" s="20">
        <v>14</v>
      </c>
    </row>
    <row r="15" spans="1:18" s="10" customFormat="1" ht="25.5" customHeight="1" x14ac:dyDescent="0.3">
      <c r="A15" s="89" t="s">
        <v>35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6" spans="1:18" s="10" customFormat="1" ht="20.25" customHeight="1" x14ac:dyDescent="0.3">
      <c r="A16" s="90" t="s">
        <v>82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</row>
    <row r="17" spans="1:18" s="11" customFormat="1" ht="27.75" customHeight="1" x14ac:dyDescent="0.2">
      <c r="A17" s="91" t="s">
        <v>1</v>
      </c>
      <c r="B17" s="91" t="s">
        <v>21</v>
      </c>
      <c r="C17" s="91" t="s">
        <v>22</v>
      </c>
      <c r="D17" s="91" t="s">
        <v>15</v>
      </c>
      <c r="E17" s="91" t="s">
        <v>2</v>
      </c>
      <c r="F17" s="91" t="s">
        <v>18</v>
      </c>
      <c r="G17" s="104" t="s">
        <v>19</v>
      </c>
      <c r="H17" s="105"/>
      <c r="I17" s="106"/>
      <c r="J17" s="104" t="s">
        <v>30</v>
      </c>
      <c r="K17" s="105"/>
      <c r="L17" s="105"/>
      <c r="M17" s="105"/>
      <c r="N17" s="105"/>
      <c r="O17" s="105"/>
      <c r="P17" s="105"/>
      <c r="Q17" s="105"/>
      <c r="R17" s="106"/>
    </row>
    <row r="18" spans="1:18" s="10" customFormat="1" ht="18.75" x14ac:dyDescent="0.3">
      <c r="A18" s="92"/>
      <c r="B18" s="92"/>
      <c r="C18" s="92"/>
      <c r="D18" s="92"/>
      <c r="E18" s="92"/>
      <c r="F18" s="92"/>
      <c r="G18" s="12" t="s">
        <v>3</v>
      </c>
      <c r="H18" s="12" t="s">
        <v>4</v>
      </c>
      <c r="I18" s="12" t="s">
        <v>5</v>
      </c>
      <c r="J18" s="12" t="s">
        <v>6</v>
      </c>
      <c r="K18" s="12" t="s">
        <v>7</v>
      </c>
      <c r="L18" s="12" t="s">
        <v>8</v>
      </c>
      <c r="M18" s="12" t="s">
        <v>9</v>
      </c>
      <c r="N18" s="12" t="s">
        <v>10</v>
      </c>
      <c r="O18" s="12" t="s">
        <v>11</v>
      </c>
      <c r="P18" s="12" t="s">
        <v>12</v>
      </c>
      <c r="Q18" s="12" t="s">
        <v>13</v>
      </c>
      <c r="R18" s="12" t="s">
        <v>14</v>
      </c>
    </row>
    <row r="19" spans="1:18" s="10" customFormat="1" ht="61.5" customHeight="1" x14ac:dyDescent="0.3">
      <c r="A19" s="8">
        <v>5</v>
      </c>
      <c r="B19" s="13" t="s">
        <v>67</v>
      </c>
      <c r="C19" s="13" t="s">
        <v>68</v>
      </c>
      <c r="D19" s="14">
        <v>3000</v>
      </c>
      <c r="E19" s="8" t="s">
        <v>16</v>
      </c>
      <c r="F19" s="8" t="s">
        <v>17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s="10" customFormat="1" ht="82.5" customHeight="1" x14ac:dyDescent="0.3">
      <c r="A20" s="8">
        <v>6</v>
      </c>
      <c r="B20" s="13" t="s">
        <v>69</v>
      </c>
      <c r="C20" s="13" t="s">
        <v>70</v>
      </c>
      <c r="D20" s="14">
        <v>23000</v>
      </c>
      <c r="E20" s="8" t="s">
        <v>16</v>
      </c>
      <c r="F20" s="8" t="s">
        <v>17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s="10" customFormat="1" ht="81" customHeight="1" x14ac:dyDescent="0.3">
      <c r="A21" s="8">
        <v>7</v>
      </c>
      <c r="B21" s="13" t="s">
        <v>73</v>
      </c>
      <c r="C21" s="13" t="s">
        <v>75</v>
      </c>
      <c r="D21" s="14">
        <v>11000</v>
      </c>
      <c r="E21" s="8" t="s">
        <v>16</v>
      </c>
      <c r="F21" s="8" t="s">
        <v>17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18" s="10" customFormat="1" ht="24.75" customHeight="1" x14ac:dyDescent="0.3">
      <c r="A22" s="21" t="s">
        <v>20</v>
      </c>
      <c r="B22" s="22"/>
      <c r="C22" s="22"/>
      <c r="D22" s="23">
        <f>D9+D10+D11+D12+D19+D20+D21</f>
        <v>63000</v>
      </c>
      <c r="E22" s="24"/>
      <c r="F22" s="24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spans="1:18" s="10" customFormat="1" ht="24" customHeight="1" x14ac:dyDescent="0.3">
      <c r="A23" s="25"/>
      <c r="B23" s="26"/>
      <c r="C23" s="26"/>
      <c r="D23" s="27"/>
      <c r="E23" s="28"/>
      <c r="F23" s="28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0"/>
    </row>
    <row r="24" spans="1:18" s="10" customFormat="1" ht="26.25" customHeight="1" x14ac:dyDescent="0.3">
      <c r="A24" s="25"/>
      <c r="B24" s="26"/>
      <c r="C24" s="26"/>
      <c r="D24" s="27"/>
      <c r="E24" s="28"/>
      <c r="F24" s="28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0"/>
    </row>
    <row r="25" spans="1:18" s="10" customFormat="1" ht="24" customHeight="1" x14ac:dyDescent="0.3">
      <c r="A25" s="25"/>
      <c r="B25" s="26"/>
      <c r="C25" s="26"/>
      <c r="D25" s="27"/>
      <c r="E25" s="28"/>
      <c r="F25" s="28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0"/>
    </row>
    <row r="26" spans="1:18" s="10" customFormat="1" ht="24" customHeight="1" x14ac:dyDescent="0.3">
      <c r="A26" s="25"/>
      <c r="B26" s="26"/>
      <c r="C26" s="26"/>
      <c r="D26" s="27"/>
      <c r="E26" s="28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0"/>
    </row>
    <row r="27" spans="1:18" s="10" customFormat="1" ht="29.25" customHeight="1" x14ac:dyDescent="0.3">
      <c r="A27" s="25"/>
      <c r="B27" s="26"/>
      <c r="C27" s="26"/>
      <c r="D27" s="27"/>
      <c r="E27" s="28"/>
      <c r="F27" s="28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0"/>
    </row>
    <row r="28" spans="1:18" s="10" customFormat="1" ht="30.75" customHeight="1" x14ac:dyDescent="0.3">
      <c r="A28" s="25"/>
      <c r="B28" s="26"/>
      <c r="C28" s="26"/>
      <c r="D28" s="27"/>
      <c r="E28" s="28"/>
      <c r="F28" s="28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0">
        <v>15</v>
      </c>
    </row>
    <row r="29" spans="1:18" s="10" customFormat="1" ht="24" customHeight="1" x14ac:dyDescent="0.3">
      <c r="A29" s="25"/>
      <c r="B29" s="26"/>
      <c r="C29" s="26"/>
      <c r="D29" s="27"/>
      <c r="E29" s="28"/>
      <c r="F29" s="28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0"/>
    </row>
    <row r="30" spans="1:18" s="10" customFormat="1" ht="25.5" customHeight="1" x14ac:dyDescent="0.3">
      <c r="A30" s="89" t="s">
        <v>34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1" spans="1:18" s="10" customFormat="1" ht="20.25" customHeight="1" x14ac:dyDescent="0.3">
      <c r="A31" s="90" t="s">
        <v>82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</row>
    <row r="32" spans="1:18" s="11" customFormat="1" ht="27.75" customHeight="1" x14ac:dyDescent="0.2">
      <c r="A32" s="91" t="s">
        <v>1</v>
      </c>
      <c r="B32" s="91" t="s">
        <v>21</v>
      </c>
      <c r="C32" s="91" t="s">
        <v>22</v>
      </c>
      <c r="D32" s="91" t="s">
        <v>15</v>
      </c>
      <c r="E32" s="91" t="s">
        <v>2</v>
      </c>
      <c r="F32" s="91" t="s">
        <v>18</v>
      </c>
      <c r="G32" s="104" t="s">
        <v>19</v>
      </c>
      <c r="H32" s="105"/>
      <c r="I32" s="106"/>
      <c r="J32" s="104" t="s">
        <v>30</v>
      </c>
      <c r="K32" s="105"/>
      <c r="L32" s="105"/>
      <c r="M32" s="105"/>
      <c r="N32" s="105"/>
      <c r="O32" s="105"/>
      <c r="P32" s="105"/>
      <c r="Q32" s="105"/>
      <c r="R32" s="106"/>
    </row>
    <row r="33" spans="1:18" s="10" customFormat="1" ht="18.75" x14ac:dyDescent="0.3">
      <c r="A33" s="92"/>
      <c r="B33" s="92"/>
      <c r="C33" s="92"/>
      <c r="D33" s="92"/>
      <c r="E33" s="92"/>
      <c r="F33" s="92"/>
      <c r="G33" s="12" t="s">
        <v>3</v>
      </c>
      <c r="H33" s="12" t="s">
        <v>4</v>
      </c>
      <c r="I33" s="12" t="s">
        <v>5</v>
      </c>
      <c r="J33" s="12" t="s">
        <v>6</v>
      </c>
      <c r="K33" s="12" t="s">
        <v>7</v>
      </c>
      <c r="L33" s="12" t="s">
        <v>8</v>
      </c>
      <c r="M33" s="12" t="s">
        <v>9</v>
      </c>
      <c r="N33" s="12" t="s">
        <v>10</v>
      </c>
      <c r="O33" s="12" t="s">
        <v>11</v>
      </c>
      <c r="P33" s="12" t="s">
        <v>12</v>
      </c>
      <c r="Q33" s="12" t="s">
        <v>13</v>
      </c>
      <c r="R33" s="12" t="s">
        <v>14</v>
      </c>
    </row>
    <row r="34" spans="1:18" s="10" customFormat="1" ht="63" customHeight="1" x14ac:dyDescent="0.3">
      <c r="A34" s="8">
        <v>1</v>
      </c>
      <c r="B34" s="13" t="s">
        <v>71</v>
      </c>
      <c r="C34" s="13" t="s">
        <v>72</v>
      </c>
      <c r="D34" s="14">
        <v>22000</v>
      </c>
      <c r="E34" s="8" t="s">
        <v>16</v>
      </c>
      <c r="F34" s="8" t="s">
        <v>17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 s="10" customFormat="1" ht="22.5" customHeight="1" x14ac:dyDescent="0.3">
      <c r="A35" s="29" t="s">
        <v>20</v>
      </c>
      <c r="B35" s="30"/>
      <c r="C35" s="30"/>
      <c r="D35" s="31">
        <f>SUM(D34)</f>
        <v>22000</v>
      </c>
      <c r="E35" s="29"/>
      <c r="F35" s="29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s="10" customFormat="1" ht="32.25" customHeight="1" x14ac:dyDescent="0.3">
      <c r="A36" s="32"/>
      <c r="B36" s="33"/>
      <c r="C36" s="33"/>
      <c r="D36" s="34"/>
      <c r="E36" s="32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1:18" s="10" customFormat="1" ht="25.5" customHeight="1" x14ac:dyDescent="0.3">
      <c r="A37" s="89" t="s">
        <v>83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</row>
    <row r="38" spans="1:18" s="10" customFormat="1" ht="20.25" customHeight="1" x14ac:dyDescent="0.3">
      <c r="A38" s="90" t="s">
        <v>82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</row>
    <row r="39" spans="1:18" s="11" customFormat="1" ht="27.75" customHeight="1" x14ac:dyDescent="0.2">
      <c r="A39" s="91" t="s">
        <v>1</v>
      </c>
      <c r="B39" s="91" t="s">
        <v>21</v>
      </c>
      <c r="C39" s="91" t="s">
        <v>22</v>
      </c>
      <c r="D39" s="91" t="s">
        <v>15</v>
      </c>
      <c r="E39" s="91" t="s">
        <v>2</v>
      </c>
      <c r="F39" s="91" t="s">
        <v>18</v>
      </c>
      <c r="G39" s="104" t="s">
        <v>19</v>
      </c>
      <c r="H39" s="105"/>
      <c r="I39" s="106"/>
      <c r="J39" s="104" t="s">
        <v>30</v>
      </c>
      <c r="K39" s="105"/>
      <c r="L39" s="105"/>
      <c r="M39" s="105"/>
      <c r="N39" s="105"/>
      <c r="O39" s="105"/>
      <c r="P39" s="105"/>
      <c r="Q39" s="105"/>
      <c r="R39" s="106"/>
    </row>
    <row r="40" spans="1:18" s="10" customFormat="1" ht="18.75" x14ac:dyDescent="0.3">
      <c r="A40" s="92"/>
      <c r="B40" s="92"/>
      <c r="C40" s="92"/>
      <c r="D40" s="92"/>
      <c r="E40" s="92"/>
      <c r="F40" s="92"/>
      <c r="G40" s="12" t="s">
        <v>3</v>
      </c>
      <c r="H40" s="12" t="s">
        <v>4</v>
      </c>
      <c r="I40" s="12" t="s">
        <v>5</v>
      </c>
      <c r="J40" s="12" t="s">
        <v>6</v>
      </c>
      <c r="K40" s="12" t="s">
        <v>7</v>
      </c>
      <c r="L40" s="12" t="s">
        <v>8</v>
      </c>
      <c r="M40" s="12" t="s">
        <v>9</v>
      </c>
      <c r="N40" s="12" t="s">
        <v>10</v>
      </c>
      <c r="O40" s="12" t="s">
        <v>11</v>
      </c>
      <c r="P40" s="12" t="s">
        <v>12</v>
      </c>
      <c r="Q40" s="12" t="s">
        <v>13</v>
      </c>
      <c r="R40" s="12" t="s">
        <v>14</v>
      </c>
    </row>
    <row r="41" spans="1:18" s="10" customFormat="1" ht="72" customHeight="1" x14ac:dyDescent="0.3">
      <c r="A41" s="8">
        <v>1</v>
      </c>
      <c r="B41" s="13" t="s">
        <v>74</v>
      </c>
      <c r="C41" s="13" t="s">
        <v>128</v>
      </c>
      <c r="D41" s="14">
        <v>6000</v>
      </c>
      <c r="E41" s="8" t="s">
        <v>16</v>
      </c>
      <c r="F41" s="8" t="s">
        <v>17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 s="10" customFormat="1" ht="21" customHeight="1" x14ac:dyDescent="0.3">
      <c r="A42" s="29" t="s">
        <v>20</v>
      </c>
      <c r="B42" s="30"/>
      <c r="C42" s="30"/>
      <c r="D42" s="31">
        <f>SUM(D41)</f>
        <v>6000</v>
      </c>
      <c r="E42" s="29"/>
      <c r="F42" s="29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s="10" customFormat="1" ht="25.5" customHeight="1" x14ac:dyDescent="0.3">
      <c r="A43" s="32"/>
      <c r="B43" s="33"/>
      <c r="C43" s="33"/>
      <c r="D43" s="34"/>
      <c r="E43" s="32"/>
      <c r="F43" s="32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s="10" customFormat="1" ht="30.75" customHeight="1" x14ac:dyDescent="0.3">
      <c r="A44" s="32"/>
      <c r="B44" s="33"/>
      <c r="C44" s="33"/>
      <c r="D44" s="34"/>
      <c r="E44" s="32"/>
      <c r="F44" s="32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</row>
    <row r="45" spans="1:18" s="10" customFormat="1" ht="26.25" customHeight="1" x14ac:dyDescent="0.3">
      <c r="A45" s="32"/>
      <c r="B45" s="33"/>
      <c r="C45" s="33"/>
      <c r="D45" s="34"/>
      <c r="E45" s="32"/>
      <c r="F45" s="32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20">
        <v>16</v>
      </c>
    </row>
    <row r="46" spans="1:18" s="37" customFormat="1" ht="21.95" customHeight="1" x14ac:dyDescent="0.3">
      <c r="A46" s="36" t="s">
        <v>35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103"/>
      <c r="O46" s="103"/>
      <c r="P46" s="103"/>
      <c r="Q46" s="103"/>
      <c r="R46" s="103"/>
    </row>
    <row r="47" spans="1:18" s="37" customFormat="1" ht="21.95" customHeight="1" x14ac:dyDescent="0.3">
      <c r="A47" s="90" t="s">
        <v>81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</row>
    <row r="48" spans="1:18" s="10" customFormat="1" ht="20.100000000000001" customHeight="1" x14ac:dyDescent="0.3">
      <c r="A48" s="100" t="s">
        <v>31</v>
      </c>
      <c r="B48" s="91" t="s">
        <v>21</v>
      </c>
      <c r="C48" s="91" t="s">
        <v>22</v>
      </c>
      <c r="D48" s="100" t="s">
        <v>32</v>
      </c>
      <c r="E48" s="100" t="s">
        <v>2</v>
      </c>
      <c r="F48" s="100" t="s">
        <v>25</v>
      </c>
      <c r="G48" s="93" t="s">
        <v>19</v>
      </c>
      <c r="H48" s="94"/>
      <c r="I48" s="95"/>
      <c r="J48" s="93" t="s">
        <v>30</v>
      </c>
      <c r="K48" s="94"/>
      <c r="L48" s="94"/>
      <c r="M48" s="94"/>
      <c r="N48" s="94"/>
      <c r="O48" s="94"/>
      <c r="P48" s="94"/>
      <c r="Q48" s="94"/>
      <c r="R48" s="95"/>
    </row>
    <row r="49" spans="1:18" s="10" customFormat="1" ht="20.100000000000001" customHeight="1" x14ac:dyDescent="0.3">
      <c r="A49" s="100"/>
      <c r="B49" s="92"/>
      <c r="C49" s="92"/>
      <c r="D49" s="100"/>
      <c r="E49" s="100"/>
      <c r="F49" s="100"/>
      <c r="G49" s="38" t="s">
        <v>3</v>
      </c>
      <c r="H49" s="38" t="s">
        <v>33</v>
      </c>
      <c r="I49" s="38" t="s">
        <v>5</v>
      </c>
      <c r="J49" s="38" t="s">
        <v>6</v>
      </c>
      <c r="K49" s="38" t="s">
        <v>7</v>
      </c>
      <c r="L49" s="38" t="s">
        <v>8</v>
      </c>
      <c r="M49" s="38" t="s">
        <v>9</v>
      </c>
      <c r="N49" s="38" t="s">
        <v>10</v>
      </c>
      <c r="O49" s="38" t="s">
        <v>11</v>
      </c>
      <c r="P49" s="38" t="s">
        <v>12</v>
      </c>
      <c r="Q49" s="38" t="s">
        <v>13</v>
      </c>
      <c r="R49" s="38" t="s">
        <v>14</v>
      </c>
    </row>
    <row r="50" spans="1:18" s="10" customFormat="1" ht="57" customHeight="1" x14ac:dyDescent="0.3">
      <c r="A50" s="8">
        <v>1</v>
      </c>
      <c r="B50" s="13" t="s">
        <v>78</v>
      </c>
      <c r="C50" s="13" t="s">
        <v>129</v>
      </c>
      <c r="D50" s="39">
        <v>2500</v>
      </c>
      <c r="E50" s="8" t="s">
        <v>16</v>
      </c>
      <c r="F50" s="8" t="s">
        <v>24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s="11" customFormat="1" ht="51" customHeight="1" x14ac:dyDescent="0.2">
      <c r="A51" s="8">
        <v>2</v>
      </c>
      <c r="B51" s="13" t="s">
        <v>79</v>
      </c>
      <c r="C51" s="13" t="s">
        <v>130</v>
      </c>
      <c r="D51" s="39">
        <v>16500</v>
      </c>
      <c r="E51" s="8" t="s">
        <v>16</v>
      </c>
      <c r="F51" s="8" t="s">
        <v>24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s="11" customFormat="1" ht="48" customHeight="1" x14ac:dyDescent="0.2">
      <c r="A52" s="8">
        <v>3</v>
      </c>
      <c r="B52" s="13" t="s">
        <v>80</v>
      </c>
      <c r="C52" s="13" t="s">
        <v>131</v>
      </c>
      <c r="D52" s="39">
        <v>11000</v>
      </c>
      <c r="E52" s="8" t="s">
        <v>16</v>
      </c>
      <c r="F52" s="8" t="s">
        <v>24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</row>
    <row r="53" spans="1:18" s="11" customFormat="1" ht="23.25" customHeight="1" x14ac:dyDescent="0.2">
      <c r="A53" s="40" t="s">
        <v>20</v>
      </c>
      <c r="B53" s="41"/>
      <c r="C53" s="41"/>
      <c r="D53" s="42">
        <f>SUM(D50:D52)</f>
        <v>30000</v>
      </c>
      <c r="E53" s="29"/>
      <c r="F53" s="29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s="11" customFormat="1" ht="15.75" customHeight="1" x14ac:dyDescent="0.2">
      <c r="A54" s="43"/>
      <c r="B54" s="44"/>
      <c r="C54" s="44"/>
      <c r="D54" s="45"/>
      <c r="E54" s="46"/>
      <c r="F54" s="46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</row>
    <row r="55" spans="1:18" s="10" customFormat="1" ht="20.100000000000001" customHeight="1" x14ac:dyDescent="0.3">
      <c r="A55" s="48" t="s">
        <v>34</v>
      </c>
    </row>
    <row r="56" spans="1:18" s="10" customFormat="1" ht="19.5" customHeight="1" x14ac:dyDescent="0.3">
      <c r="A56" s="10" t="s">
        <v>84</v>
      </c>
    </row>
    <row r="57" spans="1:18" s="10" customFormat="1" ht="20.100000000000001" customHeight="1" x14ac:dyDescent="0.3">
      <c r="A57" s="100" t="s">
        <v>31</v>
      </c>
      <c r="B57" s="91" t="s">
        <v>21</v>
      </c>
      <c r="C57" s="91" t="s">
        <v>22</v>
      </c>
      <c r="D57" s="100" t="s">
        <v>32</v>
      </c>
      <c r="E57" s="100" t="s">
        <v>2</v>
      </c>
      <c r="F57" s="100" t="s">
        <v>25</v>
      </c>
      <c r="G57" s="100" t="s">
        <v>19</v>
      </c>
      <c r="H57" s="100"/>
      <c r="I57" s="100"/>
      <c r="J57" s="100" t="s">
        <v>30</v>
      </c>
      <c r="K57" s="100"/>
      <c r="L57" s="100"/>
      <c r="M57" s="100"/>
      <c r="N57" s="100"/>
      <c r="O57" s="100"/>
      <c r="P57" s="100"/>
      <c r="Q57" s="100"/>
      <c r="R57" s="100"/>
    </row>
    <row r="58" spans="1:18" s="10" customFormat="1" ht="20.100000000000001" customHeight="1" x14ac:dyDescent="0.3">
      <c r="A58" s="100"/>
      <c r="B58" s="92"/>
      <c r="C58" s="92"/>
      <c r="D58" s="100"/>
      <c r="E58" s="100"/>
      <c r="F58" s="100"/>
      <c r="G58" s="38" t="s">
        <v>3</v>
      </c>
      <c r="H58" s="38" t="s">
        <v>33</v>
      </c>
      <c r="I58" s="38" t="s">
        <v>5</v>
      </c>
      <c r="J58" s="38" t="s">
        <v>6</v>
      </c>
      <c r="K58" s="38" t="s">
        <v>7</v>
      </c>
      <c r="L58" s="38" t="s">
        <v>8</v>
      </c>
      <c r="M58" s="38" t="s">
        <v>9</v>
      </c>
      <c r="N58" s="38" t="s">
        <v>10</v>
      </c>
      <c r="O58" s="38" t="s">
        <v>11</v>
      </c>
      <c r="P58" s="38" t="s">
        <v>12</v>
      </c>
      <c r="Q58" s="38" t="s">
        <v>13</v>
      </c>
      <c r="R58" s="38" t="s">
        <v>14</v>
      </c>
    </row>
    <row r="59" spans="1:18" s="11" customFormat="1" ht="81" customHeight="1" x14ac:dyDescent="0.2">
      <c r="A59" s="8">
        <v>1</v>
      </c>
      <c r="B59" s="13" t="s">
        <v>139</v>
      </c>
      <c r="C59" s="13" t="s">
        <v>138</v>
      </c>
      <c r="D59" s="39">
        <v>44000</v>
      </c>
      <c r="E59" s="8" t="s">
        <v>16</v>
      </c>
      <c r="F59" s="8" t="s">
        <v>24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s="10" customFormat="1" ht="19.5" customHeight="1" x14ac:dyDescent="0.3">
      <c r="A60" s="49" t="s">
        <v>20</v>
      </c>
      <c r="B60" s="49"/>
      <c r="C60" s="49"/>
      <c r="D60" s="50">
        <f>SUM(D59:D59)</f>
        <v>44000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1:18" s="10" customFormat="1" ht="20.25" customHeight="1" x14ac:dyDescent="0.3">
      <c r="D61" s="19"/>
      <c r="E61" s="18"/>
      <c r="F61" s="18"/>
    </row>
    <row r="62" spans="1:18" s="10" customFormat="1" ht="21.75" customHeight="1" x14ac:dyDescent="0.3">
      <c r="D62" s="19"/>
      <c r="E62" s="18"/>
      <c r="F62" s="18"/>
      <c r="R62" s="51">
        <v>17</v>
      </c>
    </row>
    <row r="63" spans="1:18" s="18" customFormat="1" ht="18.75" x14ac:dyDescent="0.3">
      <c r="A63" s="52" t="s">
        <v>27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96" t="s">
        <v>36</v>
      </c>
      <c r="P63" s="97"/>
      <c r="Q63" s="97"/>
      <c r="R63" s="98"/>
    </row>
    <row r="64" spans="1:18" s="18" customFormat="1" ht="20.25" customHeight="1" x14ac:dyDescent="0.3">
      <c r="A64" s="99" t="s">
        <v>87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</row>
    <row r="65" spans="1:18" s="18" customFormat="1" ht="21" customHeight="1" x14ac:dyDescent="0.3">
      <c r="A65" s="100" t="s">
        <v>31</v>
      </c>
      <c r="B65" s="101" t="s">
        <v>21</v>
      </c>
      <c r="C65" s="100" t="s">
        <v>22</v>
      </c>
      <c r="D65" s="102" t="s">
        <v>37</v>
      </c>
      <c r="E65" s="100" t="s">
        <v>2</v>
      </c>
      <c r="F65" s="91" t="s">
        <v>25</v>
      </c>
      <c r="G65" s="100" t="s">
        <v>38</v>
      </c>
      <c r="H65" s="100"/>
      <c r="I65" s="100"/>
      <c r="J65" s="101" t="s">
        <v>39</v>
      </c>
      <c r="K65" s="101"/>
      <c r="L65" s="101"/>
      <c r="M65" s="101"/>
      <c r="N65" s="101"/>
      <c r="O65" s="101"/>
      <c r="P65" s="101"/>
      <c r="Q65" s="101"/>
      <c r="R65" s="101"/>
    </row>
    <row r="66" spans="1:18" s="18" customFormat="1" ht="21" customHeight="1" x14ac:dyDescent="0.3">
      <c r="A66" s="101"/>
      <c r="B66" s="101"/>
      <c r="C66" s="100"/>
      <c r="D66" s="102"/>
      <c r="E66" s="100"/>
      <c r="F66" s="92"/>
      <c r="G66" s="21" t="s">
        <v>3</v>
      </c>
      <c r="H66" s="21" t="s">
        <v>4</v>
      </c>
      <c r="I66" s="21" t="s">
        <v>5</v>
      </c>
      <c r="J66" s="21" t="s">
        <v>40</v>
      </c>
      <c r="K66" s="21" t="s">
        <v>7</v>
      </c>
      <c r="L66" s="21" t="s">
        <v>8</v>
      </c>
      <c r="M66" s="21" t="s">
        <v>9</v>
      </c>
      <c r="N66" s="21" t="s">
        <v>10</v>
      </c>
      <c r="O66" s="21" t="s">
        <v>11</v>
      </c>
      <c r="P66" s="21" t="s">
        <v>12</v>
      </c>
      <c r="Q66" s="21" t="s">
        <v>13</v>
      </c>
      <c r="R66" s="21" t="s">
        <v>14</v>
      </c>
    </row>
    <row r="67" spans="1:18" s="18" customFormat="1" ht="60.75" customHeight="1" x14ac:dyDescent="0.3">
      <c r="A67" s="53">
        <v>1</v>
      </c>
      <c r="B67" s="2" t="s">
        <v>42</v>
      </c>
      <c r="C67" s="2" t="s">
        <v>85</v>
      </c>
      <c r="D67" s="54">
        <v>22000</v>
      </c>
      <c r="E67" s="4" t="s">
        <v>41</v>
      </c>
      <c r="F67" s="4" t="s">
        <v>26</v>
      </c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</row>
    <row r="68" spans="1:18" s="61" customFormat="1" x14ac:dyDescent="0.3">
      <c r="A68" s="56" t="s">
        <v>20</v>
      </c>
      <c r="B68" s="57"/>
      <c r="C68" s="58"/>
      <c r="D68" s="59">
        <f>SUM(D67:D67)</f>
        <v>22000</v>
      </c>
      <c r="E68" s="60"/>
      <c r="F68" s="6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</row>
    <row r="69" spans="1:18" s="61" customFormat="1" ht="28.5" customHeight="1" x14ac:dyDescent="0.3">
      <c r="A69" s="62"/>
      <c r="B69" s="63"/>
      <c r="C69" s="64"/>
      <c r="D69" s="65"/>
      <c r="E69" s="66"/>
      <c r="F69" s="66"/>
    </row>
    <row r="70" spans="1:18" s="18" customFormat="1" ht="18.75" x14ac:dyDescent="0.3">
      <c r="A70" s="25" t="s">
        <v>86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108"/>
      <c r="P70" s="108"/>
      <c r="Q70" s="108"/>
      <c r="R70" s="108"/>
    </row>
    <row r="71" spans="1:18" s="18" customFormat="1" ht="20.25" customHeight="1" x14ac:dyDescent="0.3">
      <c r="A71" s="109" t="s">
        <v>87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</row>
    <row r="72" spans="1:18" s="18" customFormat="1" ht="21" customHeight="1" x14ac:dyDescent="0.3">
      <c r="A72" s="100" t="s">
        <v>31</v>
      </c>
      <c r="B72" s="101" t="s">
        <v>21</v>
      </c>
      <c r="C72" s="100" t="s">
        <v>22</v>
      </c>
      <c r="D72" s="102" t="s">
        <v>37</v>
      </c>
      <c r="E72" s="100" t="s">
        <v>2</v>
      </c>
      <c r="F72" s="91" t="s">
        <v>25</v>
      </c>
      <c r="G72" s="100" t="s">
        <v>38</v>
      </c>
      <c r="H72" s="100"/>
      <c r="I72" s="100"/>
      <c r="J72" s="101" t="s">
        <v>39</v>
      </c>
      <c r="K72" s="101"/>
      <c r="L72" s="101"/>
      <c r="M72" s="101"/>
      <c r="N72" s="101"/>
      <c r="O72" s="101"/>
      <c r="P72" s="101"/>
      <c r="Q72" s="101"/>
      <c r="R72" s="101"/>
    </row>
    <row r="73" spans="1:18" s="18" customFormat="1" ht="21" customHeight="1" x14ac:dyDescent="0.3">
      <c r="A73" s="101"/>
      <c r="B73" s="101"/>
      <c r="C73" s="100"/>
      <c r="D73" s="102"/>
      <c r="E73" s="100"/>
      <c r="F73" s="92"/>
      <c r="G73" s="21" t="s">
        <v>3</v>
      </c>
      <c r="H73" s="21" t="s">
        <v>4</v>
      </c>
      <c r="I73" s="21" t="s">
        <v>5</v>
      </c>
      <c r="J73" s="21" t="s">
        <v>40</v>
      </c>
      <c r="K73" s="21" t="s">
        <v>7</v>
      </c>
      <c r="L73" s="21" t="s">
        <v>8</v>
      </c>
      <c r="M73" s="21" t="s">
        <v>9</v>
      </c>
      <c r="N73" s="21" t="s">
        <v>10</v>
      </c>
      <c r="O73" s="21" t="s">
        <v>11</v>
      </c>
      <c r="P73" s="21" t="s">
        <v>12</v>
      </c>
      <c r="Q73" s="21" t="s">
        <v>13</v>
      </c>
      <c r="R73" s="21" t="s">
        <v>14</v>
      </c>
    </row>
    <row r="74" spans="1:18" s="18" customFormat="1" ht="60.75" customHeight="1" x14ac:dyDescent="0.3">
      <c r="A74" s="53">
        <v>1</v>
      </c>
      <c r="B74" s="2" t="s">
        <v>88</v>
      </c>
      <c r="C74" s="2" t="s">
        <v>89</v>
      </c>
      <c r="D74" s="54">
        <v>9500</v>
      </c>
      <c r="E74" s="4" t="s">
        <v>41</v>
      </c>
      <c r="F74" s="4" t="s">
        <v>26</v>
      </c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</row>
    <row r="75" spans="1:18" s="61" customFormat="1" x14ac:dyDescent="0.3">
      <c r="A75" s="56" t="s">
        <v>20</v>
      </c>
      <c r="B75" s="57"/>
      <c r="C75" s="58"/>
      <c r="D75" s="59">
        <f>SUM(D74:D74)</f>
        <v>9500</v>
      </c>
      <c r="E75" s="60"/>
      <c r="F75" s="60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</row>
    <row r="76" spans="1:18" s="61" customFormat="1" x14ac:dyDescent="0.3">
      <c r="A76" s="67"/>
      <c r="B76" s="68"/>
      <c r="C76" s="69"/>
      <c r="D76" s="70"/>
      <c r="E76" s="66"/>
      <c r="F76" s="66"/>
    </row>
    <row r="77" spans="1:18" s="61" customFormat="1" x14ac:dyDescent="0.3">
      <c r="A77" s="67"/>
      <c r="B77" s="68"/>
      <c r="C77" s="69"/>
      <c r="D77" s="70"/>
      <c r="E77" s="66"/>
      <c r="F77" s="66"/>
    </row>
    <row r="78" spans="1:18" s="61" customFormat="1" x14ac:dyDescent="0.3">
      <c r="A78" s="67"/>
      <c r="B78" s="68"/>
      <c r="C78" s="69"/>
      <c r="D78" s="70"/>
      <c r="E78" s="66"/>
      <c r="F78" s="66"/>
    </row>
    <row r="79" spans="1:18" s="61" customFormat="1" x14ac:dyDescent="0.3">
      <c r="A79" s="67"/>
      <c r="B79" s="68"/>
      <c r="C79" s="69"/>
      <c r="D79" s="70"/>
      <c r="E79" s="66"/>
      <c r="F79" s="66"/>
    </row>
    <row r="80" spans="1:18" s="61" customFormat="1" x14ac:dyDescent="0.3">
      <c r="A80" s="67"/>
      <c r="B80" s="68"/>
      <c r="C80" s="69"/>
      <c r="D80" s="70"/>
      <c r="E80" s="66"/>
      <c r="F80" s="66"/>
    </row>
    <row r="81" spans="1:18" s="61" customFormat="1" x14ac:dyDescent="0.3">
      <c r="A81" s="67"/>
      <c r="B81" s="68"/>
      <c r="C81" s="69"/>
      <c r="D81" s="70"/>
      <c r="E81" s="66"/>
      <c r="F81" s="66"/>
    </row>
    <row r="82" spans="1:18" s="61" customFormat="1" ht="27.75" customHeight="1" x14ac:dyDescent="0.3">
      <c r="A82" s="62"/>
      <c r="B82" s="63"/>
      <c r="C82" s="64"/>
      <c r="D82" s="65"/>
      <c r="E82" s="66"/>
      <c r="F82" s="66"/>
      <c r="R82" s="51">
        <v>18</v>
      </c>
    </row>
    <row r="83" spans="1:18" s="18" customFormat="1" ht="21" customHeight="1" x14ac:dyDescent="0.3">
      <c r="A83" s="52" t="s">
        <v>90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96" t="s">
        <v>36</v>
      </c>
      <c r="P83" s="97"/>
      <c r="Q83" s="97"/>
      <c r="R83" s="98"/>
    </row>
    <row r="84" spans="1:18" s="18" customFormat="1" ht="20.25" customHeight="1" x14ac:dyDescent="0.3">
      <c r="A84" s="99" t="s">
        <v>87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</row>
    <row r="85" spans="1:18" s="18" customFormat="1" ht="21.75" customHeight="1" x14ac:dyDescent="0.3">
      <c r="A85" s="100" t="s">
        <v>31</v>
      </c>
      <c r="B85" s="101" t="s">
        <v>21</v>
      </c>
      <c r="C85" s="100" t="s">
        <v>22</v>
      </c>
      <c r="D85" s="102" t="s">
        <v>37</v>
      </c>
      <c r="E85" s="100" t="s">
        <v>2</v>
      </c>
      <c r="F85" s="91" t="s">
        <v>25</v>
      </c>
      <c r="G85" s="100" t="s">
        <v>38</v>
      </c>
      <c r="H85" s="100"/>
      <c r="I85" s="100"/>
      <c r="J85" s="101" t="s">
        <v>39</v>
      </c>
      <c r="K85" s="101"/>
      <c r="L85" s="101"/>
      <c r="M85" s="101"/>
      <c r="N85" s="101"/>
      <c r="O85" s="101"/>
      <c r="P85" s="101"/>
      <c r="Q85" s="101"/>
      <c r="R85" s="101"/>
    </row>
    <row r="86" spans="1:18" s="18" customFormat="1" ht="21.75" customHeight="1" x14ac:dyDescent="0.3">
      <c r="A86" s="101"/>
      <c r="B86" s="101"/>
      <c r="C86" s="100"/>
      <c r="D86" s="102"/>
      <c r="E86" s="100"/>
      <c r="F86" s="92"/>
      <c r="G86" s="21" t="s">
        <v>3</v>
      </c>
      <c r="H86" s="21" t="s">
        <v>4</v>
      </c>
      <c r="I86" s="21" t="s">
        <v>5</v>
      </c>
      <c r="J86" s="21" t="s">
        <v>40</v>
      </c>
      <c r="K86" s="21" t="s">
        <v>7</v>
      </c>
      <c r="L86" s="21" t="s">
        <v>8</v>
      </c>
      <c r="M86" s="21" t="s">
        <v>9</v>
      </c>
      <c r="N86" s="21" t="s">
        <v>10</v>
      </c>
      <c r="O86" s="21" t="s">
        <v>11</v>
      </c>
      <c r="P86" s="21" t="s">
        <v>12</v>
      </c>
      <c r="Q86" s="21" t="s">
        <v>13</v>
      </c>
      <c r="R86" s="21" t="s">
        <v>14</v>
      </c>
    </row>
    <row r="87" spans="1:18" s="18" customFormat="1" ht="105.75" customHeight="1" x14ac:dyDescent="0.3">
      <c r="A87" s="53">
        <v>1</v>
      </c>
      <c r="B87" s="2" t="s">
        <v>91</v>
      </c>
      <c r="C87" s="2" t="s">
        <v>92</v>
      </c>
      <c r="D87" s="54">
        <v>9100</v>
      </c>
      <c r="E87" s="4" t="s">
        <v>41</v>
      </c>
      <c r="F87" s="4" t="s">
        <v>26</v>
      </c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</row>
    <row r="88" spans="1:18" s="61" customFormat="1" x14ac:dyDescent="0.3">
      <c r="A88" s="56" t="s">
        <v>20</v>
      </c>
      <c r="B88" s="57"/>
      <c r="C88" s="58"/>
      <c r="D88" s="71">
        <f>SUM(D87:D87)</f>
        <v>9100</v>
      </c>
      <c r="E88" s="60"/>
      <c r="F88" s="60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</row>
    <row r="89" spans="1:18" s="61" customFormat="1" ht="27.75" customHeight="1" x14ac:dyDescent="0.3">
      <c r="A89" s="62"/>
      <c r="B89" s="63"/>
      <c r="C89" s="64"/>
      <c r="D89" s="65"/>
      <c r="E89" s="66"/>
      <c r="F89" s="66"/>
    </row>
    <row r="90" spans="1:18" s="61" customFormat="1" ht="18.75" x14ac:dyDescent="0.3">
      <c r="A90" s="89" t="s">
        <v>93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</row>
    <row r="91" spans="1:18" s="61" customFormat="1" ht="20.25" customHeight="1" x14ac:dyDescent="0.3">
      <c r="A91" s="90" t="s">
        <v>122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</row>
    <row r="92" spans="1:18" s="10" customFormat="1" ht="18.75" x14ac:dyDescent="0.3">
      <c r="A92" s="91" t="s">
        <v>1</v>
      </c>
      <c r="B92" s="91" t="s">
        <v>21</v>
      </c>
      <c r="C92" s="91" t="s">
        <v>22</v>
      </c>
      <c r="D92" s="91" t="s">
        <v>15</v>
      </c>
      <c r="E92" s="91" t="s">
        <v>2</v>
      </c>
      <c r="F92" s="91" t="s">
        <v>18</v>
      </c>
      <c r="G92" s="93" t="s">
        <v>19</v>
      </c>
      <c r="H92" s="94"/>
      <c r="I92" s="95"/>
      <c r="J92" s="93" t="s">
        <v>30</v>
      </c>
      <c r="K92" s="94"/>
      <c r="L92" s="94"/>
      <c r="M92" s="94"/>
      <c r="N92" s="94"/>
      <c r="O92" s="94"/>
      <c r="P92" s="94"/>
      <c r="Q92" s="94"/>
      <c r="R92" s="95"/>
    </row>
    <row r="93" spans="1:18" s="10" customFormat="1" ht="18.75" x14ac:dyDescent="0.3">
      <c r="A93" s="92"/>
      <c r="B93" s="92"/>
      <c r="C93" s="92"/>
      <c r="D93" s="92"/>
      <c r="E93" s="92"/>
      <c r="F93" s="92"/>
      <c r="G93" s="21" t="s">
        <v>3</v>
      </c>
      <c r="H93" s="21" t="s">
        <v>4</v>
      </c>
      <c r="I93" s="21" t="s">
        <v>5</v>
      </c>
      <c r="J93" s="21" t="s">
        <v>6</v>
      </c>
      <c r="K93" s="21" t="s">
        <v>7</v>
      </c>
      <c r="L93" s="21" t="s">
        <v>8</v>
      </c>
      <c r="M93" s="21" t="s">
        <v>9</v>
      </c>
      <c r="N93" s="21" t="s">
        <v>10</v>
      </c>
      <c r="O93" s="21" t="s">
        <v>11</v>
      </c>
      <c r="P93" s="21" t="s">
        <v>12</v>
      </c>
      <c r="Q93" s="21" t="s">
        <v>13</v>
      </c>
      <c r="R93" s="21" t="s">
        <v>14</v>
      </c>
    </row>
    <row r="94" spans="1:18" s="10" customFormat="1" ht="119.25" customHeight="1" x14ac:dyDescent="0.3">
      <c r="A94" s="8">
        <v>1</v>
      </c>
      <c r="B94" s="13" t="s">
        <v>103</v>
      </c>
      <c r="C94" s="13" t="s">
        <v>95</v>
      </c>
      <c r="D94" s="14">
        <v>17600</v>
      </c>
      <c r="E94" s="8" t="s">
        <v>16</v>
      </c>
      <c r="F94" s="8" t="s">
        <v>29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 s="10" customFormat="1" ht="26.25" customHeight="1" x14ac:dyDescent="0.3">
      <c r="D95" s="19"/>
      <c r="E95" s="18"/>
      <c r="F95" s="18"/>
    </row>
    <row r="96" spans="1:18" s="10" customFormat="1" ht="18" customHeight="1" x14ac:dyDescent="0.3">
      <c r="D96" s="19"/>
      <c r="E96" s="18"/>
      <c r="F96" s="18"/>
    </row>
    <row r="97" spans="1:18" s="10" customFormat="1" ht="24" customHeight="1" x14ac:dyDescent="0.3">
      <c r="D97" s="19"/>
      <c r="E97" s="18"/>
      <c r="F97" s="18"/>
      <c r="R97" s="51">
        <v>19</v>
      </c>
    </row>
    <row r="98" spans="1:18" s="10" customFormat="1" ht="22.5" customHeight="1" x14ac:dyDescent="0.3">
      <c r="A98" s="36" t="s">
        <v>93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96" t="s">
        <v>36</v>
      </c>
      <c r="P98" s="97"/>
      <c r="Q98" s="97"/>
      <c r="R98" s="98"/>
    </row>
    <row r="99" spans="1:18" s="10" customFormat="1" ht="22.5" customHeight="1" x14ac:dyDescent="0.3">
      <c r="A99" s="90" t="s">
        <v>122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</row>
    <row r="100" spans="1:18" s="10" customFormat="1" ht="18.75" x14ac:dyDescent="0.3">
      <c r="A100" s="91" t="s">
        <v>1</v>
      </c>
      <c r="B100" s="91" t="s">
        <v>21</v>
      </c>
      <c r="C100" s="91" t="s">
        <v>22</v>
      </c>
      <c r="D100" s="91" t="s">
        <v>15</v>
      </c>
      <c r="E100" s="91" t="s">
        <v>2</v>
      </c>
      <c r="F100" s="91" t="s">
        <v>18</v>
      </c>
      <c r="G100" s="93" t="s">
        <v>19</v>
      </c>
      <c r="H100" s="94"/>
      <c r="I100" s="95"/>
      <c r="J100" s="93" t="s">
        <v>30</v>
      </c>
      <c r="K100" s="94"/>
      <c r="L100" s="94"/>
      <c r="M100" s="94"/>
      <c r="N100" s="94"/>
      <c r="O100" s="94"/>
      <c r="P100" s="94"/>
      <c r="Q100" s="94"/>
      <c r="R100" s="95"/>
    </row>
    <row r="101" spans="1:18" s="10" customFormat="1" ht="18.75" x14ac:dyDescent="0.3">
      <c r="A101" s="92"/>
      <c r="B101" s="92"/>
      <c r="C101" s="92"/>
      <c r="D101" s="92"/>
      <c r="E101" s="92"/>
      <c r="F101" s="92"/>
      <c r="G101" s="21" t="s">
        <v>3</v>
      </c>
      <c r="H101" s="21" t="s">
        <v>4</v>
      </c>
      <c r="I101" s="21" t="s">
        <v>5</v>
      </c>
      <c r="J101" s="21" t="s">
        <v>6</v>
      </c>
      <c r="K101" s="21" t="s">
        <v>7</v>
      </c>
      <c r="L101" s="21" t="s">
        <v>8</v>
      </c>
      <c r="M101" s="21" t="s">
        <v>9</v>
      </c>
      <c r="N101" s="21" t="s">
        <v>10</v>
      </c>
      <c r="O101" s="21" t="s">
        <v>11</v>
      </c>
      <c r="P101" s="21" t="s">
        <v>12</v>
      </c>
      <c r="Q101" s="21" t="s">
        <v>13</v>
      </c>
      <c r="R101" s="21" t="s">
        <v>14</v>
      </c>
    </row>
    <row r="102" spans="1:18" s="10" customFormat="1" ht="124.5" customHeight="1" x14ac:dyDescent="0.3">
      <c r="A102" s="8">
        <v>2</v>
      </c>
      <c r="B102" s="13" t="s">
        <v>104</v>
      </c>
      <c r="C102" s="13" t="s">
        <v>96</v>
      </c>
      <c r="D102" s="14">
        <v>18100</v>
      </c>
      <c r="E102" s="8" t="s">
        <v>16</v>
      </c>
      <c r="F102" s="8" t="s">
        <v>29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 ht="127.5" customHeight="1" x14ac:dyDescent="0.3">
      <c r="A103" s="8">
        <v>3</v>
      </c>
      <c r="B103" s="13" t="s">
        <v>105</v>
      </c>
      <c r="C103" s="13" t="s">
        <v>97</v>
      </c>
      <c r="D103" s="14">
        <v>18100</v>
      </c>
      <c r="E103" s="8" t="s">
        <v>16</v>
      </c>
      <c r="F103" s="8" t="s">
        <v>29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 ht="125.25" customHeight="1" x14ac:dyDescent="0.3">
      <c r="A104" s="8">
        <v>4</v>
      </c>
      <c r="B104" s="13" t="s">
        <v>106</v>
      </c>
      <c r="C104" s="13" t="s">
        <v>98</v>
      </c>
      <c r="D104" s="14">
        <v>17500</v>
      </c>
      <c r="E104" s="8" t="s">
        <v>16</v>
      </c>
      <c r="F104" s="8" t="s">
        <v>29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 ht="15.75" customHeight="1" x14ac:dyDescent="0.3">
      <c r="D105" s="9"/>
      <c r="E105" s="9"/>
      <c r="F105" s="9"/>
    </row>
    <row r="106" spans="1:18" ht="24.75" customHeight="1" x14ac:dyDescent="0.3">
      <c r="D106" s="9"/>
      <c r="E106" s="9"/>
      <c r="F106" s="9"/>
      <c r="R106" s="51">
        <v>20</v>
      </c>
    </row>
    <row r="107" spans="1:18" s="10" customFormat="1" ht="22.5" customHeight="1" x14ac:dyDescent="0.3">
      <c r="A107" s="36" t="s">
        <v>93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96" t="s">
        <v>36</v>
      </c>
      <c r="P107" s="97"/>
      <c r="Q107" s="97"/>
      <c r="R107" s="98"/>
    </row>
    <row r="108" spans="1:18" s="10" customFormat="1" ht="20.25" customHeight="1" x14ac:dyDescent="0.3">
      <c r="A108" s="99" t="s">
        <v>122</v>
      </c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</row>
    <row r="109" spans="1:18" s="10" customFormat="1" ht="18.75" x14ac:dyDescent="0.3">
      <c r="A109" s="91" t="s">
        <v>1</v>
      </c>
      <c r="B109" s="91" t="s">
        <v>21</v>
      </c>
      <c r="C109" s="91" t="s">
        <v>22</v>
      </c>
      <c r="D109" s="91" t="s">
        <v>15</v>
      </c>
      <c r="E109" s="91" t="s">
        <v>2</v>
      </c>
      <c r="F109" s="91" t="s">
        <v>18</v>
      </c>
      <c r="G109" s="93" t="s">
        <v>19</v>
      </c>
      <c r="H109" s="94"/>
      <c r="I109" s="95"/>
      <c r="J109" s="93" t="s">
        <v>30</v>
      </c>
      <c r="K109" s="94"/>
      <c r="L109" s="94"/>
      <c r="M109" s="94"/>
      <c r="N109" s="94"/>
      <c r="O109" s="94"/>
      <c r="P109" s="94"/>
      <c r="Q109" s="94"/>
      <c r="R109" s="95"/>
    </row>
    <row r="110" spans="1:18" s="10" customFormat="1" ht="18.75" x14ac:dyDescent="0.3">
      <c r="A110" s="92"/>
      <c r="B110" s="92"/>
      <c r="C110" s="92"/>
      <c r="D110" s="92"/>
      <c r="E110" s="92"/>
      <c r="F110" s="92"/>
      <c r="G110" s="21" t="s">
        <v>3</v>
      </c>
      <c r="H110" s="21" t="s">
        <v>4</v>
      </c>
      <c r="I110" s="21" t="s">
        <v>5</v>
      </c>
      <c r="J110" s="21" t="s">
        <v>6</v>
      </c>
      <c r="K110" s="21" t="s">
        <v>7</v>
      </c>
      <c r="L110" s="21" t="s">
        <v>8</v>
      </c>
      <c r="M110" s="21" t="s">
        <v>9</v>
      </c>
      <c r="N110" s="21" t="s">
        <v>10</v>
      </c>
      <c r="O110" s="21" t="s">
        <v>11</v>
      </c>
      <c r="P110" s="21" t="s">
        <v>12</v>
      </c>
      <c r="Q110" s="21" t="s">
        <v>13</v>
      </c>
      <c r="R110" s="21" t="s">
        <v>14</v>
      </c>
    </row>
    <row r="111" spans="1:18" s="10" customFormat="1" ht="99.75" customHeight="1" x14ac:dyDescent="0.3">
      <c r="A111" s="8">
        <v>5</v>
      </c>
      <c r="B111" s="13" t="s">
        <v>107</v>
      </c>
      <c r="C111" s="13" t="s">
        <v>99</v>
      </c>
      <c r="D111" s="14">
        <v>16000</v>
      </c>
      <c r="E111" s="8" t="s">
        <v>16</v>
      </c>
      <c r="F111" s="8" t="s">
        <v>29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 ht="99.75" customHeight="1" x14ac:dyDescent="0.3">
      <c r="A112" s="8">
        <v>6</v>
      </c>
      <c r="B112" s="13" t="s">
        <v>108</v>
      </c>
      <c r="C112" s="13" t="s">
        <v>110</v>
      </c>
      <c r="D112" s="14">
        <v>16900</v>
      </c>
      <c r="E112" s="8" t="s">
        <v>16</v>
      </c>
      <c r="F112" s="8" t="s">
        <v>29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 ht="99" customHeight="1" x14ac:dyDescent="0.3">
      <c r="A113" s="8">
        <v>7</v>
      </c>
      <c r="B113" s="13" t="s">
        <v>109</v>
      </c>
      <c r="C113" s="13" t="s">
        <v>111</v>
      </c>
      <c r="D113" s="14">
        <v>16900</v>
      </c>
      <c r="E113" s="8" t="s">
        <v>16</v>
      </c>
      <c r="F113" s="8" t="s">
        <v>29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 ht="96" customHeight="1" x14ac:dyDescent="0.3">
      <c r="A114" s="8">
        <v>8</v>
      </c>
      <c r="B114" s="13" t="s">
        <v>112</v>
      </c>
      <c r="C114" s="13" t="s">
        <v>100</v>
      </c>
      <c r="D114" s="14">
        <v>18800</v>
      </c>
      <c r="E114" s="8" t="s">
        <v>16</v>
      </c>
      <c r="F114" s="8" t="s">
        <v>29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 ht="27.75" customHeight="1" x14ac:dyDescent="0.3">
      <c r="D115" s="9"/>
      <c r="E115" s="9"/>
      <c r="F115" s="9"/>
      <c r="R115" s="51">
        <v>21</v>
      </c>
    </row>
    <row r="116" spans="1:18" s="10" customFormat="1" ht="22.5" customHeight="1" x14ac:dyDescent="0.3">
      <c r="A116" s="36" t="s">
        <v>93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96" t="s">
        <v>36</v>
      </c>
      <c r="P116" s="97"/>
      <c r="Q116" s="97"/>
      <c r="R116" s="98"/>
    </row>
    <row r="117" spans="1:18" s="10" customFormat="1" ht="20.25" customHeight="1" x14ac:dyDescent="0.3">
      <c r="A117" s="99" t="s">
        <v>122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</row>
    <row r="118" spans="1:18" s="10" customFormat="1" ht="18.75" x14ac:dyDescent="0.3">
      <c r="A118" s="91" t="s">
        <v>1</v>
      </c>
      <c r="B118" s="91" t="s">
        <v>21</v>
      </c>
      <c r="C118" s="91" t="s">
        <v>22</v>
      </c>
      <c r="D118" s="91" t="s">
        <v>15</v>
      </c>
      <c r="E118" s="91" t="s">
        <v>2</v>
      </c>
      <c r="F118" s="91" t="s">
        <v>18</v>
      </c>
      <c r="G118" s="93" t="s">
        <v>19</v>
      </c>
      <c r="H118" s="94"/>
      <c r="I118" s="95"/>
      <c r="J118" s="93" t="s">
        <v>30</v>
      </c>
      <c r="K118" s="94"/>
      <c r="L118" s="94"/>
      <c r="M118" s="94"/>
      <c r="N118" s="94"/>
      <c r="O118" s="94"/>
      <c r="P118" s="94"/>
      <c r="Q118" s="94"/>
      <c r="R118" s="95"/>
    </row>
    <row r="119" spans="1:18" s="10" customFormat="1" ht="18.75" x14ac:dyDescent="0.3">
      <c r="A119" s="92"/>
      <c r="B119" s="92"/>
      <c r="C119" s="92"/>
      <c r="D119" s="92"/>
      <c r="E119" s="92"/>
      <c r="F119" s="92"/>
      <c r="G119" s="21" t="s">
        <v>3</v>
      </c>
      <c r="H119" s="21" t="s">
        <v>4</v>
      </c>
      <c r="I119" s="21" t="s">
        <v>5</v>
      </c>
      <c r="J119" s="21" t="s">
        <v>6</v>
      </c>
      <c r="K119" s="21" t="s">
        <v>7</v>
      </c>
      <c r="L119" s="21" t="s">
        <v>8</v>
      </c>
      <c r="M119" s="21" t="s">
        <v>9</v>
      </c>
      <c r="N119" s="21" t="s">
        <v>10</v>
      </c>
      <c r="O119" s="21" t="s">
        <v>11</v>
      </c>
      <c r="P119" s="21" t="s">
        <v>12</v>
      </c>
      <c r="Q119" s="21" t="s">
        <v>13</v>
      </c>
      <c r="R119" s="21" t="s">
        <v>14</v>
      </c>
    </row>
    <row r="120" spans="1:18" s="10" customFormat="1" ht="99.75" customHeight="1" x14ac:dyDescent="0.3">
      <c r="A120" s="8">
        <v>9</v>
      </c>
      <c r="B120" s="13" t="s">
        <v>113</v>
      </c>
      <c r="C120" s="13" t="s">
        <v>101</v>
      </c>
      <c r="D120" s="14">
        <v>16400</v>
      </c>
      <c r="E120" s="8" t="s">
        <v>16</v>
      </c>
      <c r="F120" s="8" t="s">
        <v>29</v>
      </c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ht="99.75" customHeight="1" x14ac:dyDescent="0.3">
      <c r="A121" s="8">
        <v>10</v>
      </c>
      <c r="B121" s="13" t="s">
        <v>114</v>
      </c>
      <c r="C121" s="13" t="s">
        <v>102</v>
      </c>
      <c r="D121" s="14">
        <v>17700</v>
      </c>
      <c r="E121" s="8" t="s">
        <v>16</v>
      </c>
      <c r="F121" s="8" t="s">
        <v>29</v>
      </c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ht="99" customHeight="1" x14ac:dyDescent="0.3">
      <c r="A122" s="8">
        <v>11</v>
      </c>
      <c r="B122" s="13" t="s">
        <v>115</v>
      </c>
      <c r="C122" s="13" t="s">
        <v>118</v>
      </c>
      <c r="D122" s="14">
        <v>17400</v>
      </c>
      <c r="E122" s="8" t="s">
        <v>16</v>
      </c>
      <c r="F122" s="8" t="s">
        <v>29</v>
      </c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ht="90" customHeight="1" x14ac:dyDescent="0.3">
      <c r="A123" s="8">
        <v>12</v>
      </c>
      <c r="B123" s="13" t="s">
        <v>117</v>
      </c>
      <c r="C123" s="13" t="s">
        <v>116</v>
      </c>
      <c r="D123" s="14">
        <v>18800</v>
      </c>
      <c r="E123" s="8" t="s">
        <v>16</v>
      </c>
      <c r="F123" s="8" t="s">
        <v>29</v>
      </c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ht="32.25" customHeight="1" x14ac:dyDescent="0.3">
      <c r="A124" s="32"/>
      <c r="B124" s="33"/>
      <c r="C124" s="33"/>
      <c r="D124" s="34"/>
      <c r="E124" s="32"/>
      <c r="F124" s="32"/>
      <c r="G124" s="35"/>
      <c r="H124" s="35"/>
      <c r="I124" s="35"/>
      <c r="J124" s="35"/>
      <c r="K124" s="35"/>
      <c r="L124" s="35"/>
      <c r="M124" s="35"/>
      <c r="N124" s="35"/>
      <c r="O124" s="72"/>
      <c r="P124" s="72"/>
      <c r="Q124" s="72"/>
      <c r="R124" s="51">
        <v>22</v>
      </c>
    </row>
    <row r="125" spans="1:18" s="10" customFormat="1" ht="22.5" customHeight="1" x14ac:dyDescent="0.3">
      <c r="A125" s="36" t="s">
        <v>93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96" t="s">
        <v>36</v>
      </c>
      <c r="P125" s="97"/>
      <c r="Q125" s="97"/>
      <c r="R125" s="98"/>
    </row>
    <row r="126" spans="1:18" s="10" customFormat="1" ht="20.25" customHeight="1" x14ac:dyDescent="0.3">
      <c r="A126" s="99" t="s">
        <v>122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</row>
    <row r="127" spans="1:18" s="10" customFormat="1" ht="18.75" x14ac:dyDescent="0.3">
      <c r="A127" s="91" t="s">
        <v>1</v>
      </c>
      <c r="B127" s="91" t="s">
        <v>21</v>
      </c>
      <c r="C127" s="91" t="s">
        <v>22</v>
      </c>
      <c r="D127" s="91" t="s">
        <v>15</v>
      </c>
      <c r="E127" s="91" t="s">
        <v>2</v>
      </c>
      <c r="F127" s="91" t="s">
        <v>18</v>
      </c>
      <c r="G127" s="93" t="s">
        <v>19</v>
      </c>
      <c r="H127" s="94"/>
      <c r="I127" s="95"/>
      <c r="J127" s="93" t="s">
        <v>30</v>
      </c>
      <c r="K127" s="94"/>
      <c r="L127" s="94"/>
      <c r="M127" s="94"/>
      <c r="N127" s="94"/>
      <c r="O127" s="94"/>
      <c r="P127" s="94"/>
      <c r="Q127" s="94"/>
      <c r="R127" s="95"/>
    </row>
    <row r="128" spans="1:18" s="10" customFormat="1" ht="18.75" x14ac:dyDescent="0.3">
      <c r="A128" s="92"/>
      <c r="B128" s="92"/>
      <c r="C128" s="92"/>
      <c r="D128" s="92"/>
      <c r="E128" s="92"/>
      <c r="F128" s="92"/>
      <c r="G128" s="21" t="s">
        <v>3</v>
      </c>
      <c r="H128" s="21" t="s">
        <v>4</v>
      </c>
      <c r="I128" s="21" t="s">
        <v>5</v>
      </c>
      <c r="J128" s="21" t="s">
        <v>6</v>
      </c>
      <c r="K128" s="21" t="s">
        <v>7</v>
      </c>
      <c r="L128" s="21" t="s">
        <v>8</v>
      </c>
      <c r="M128" s="21" t="s">
        <v>9</v>
      </c>
      <c r="N128" s="21" t="s">
        <v>10</v>
      </c>
      <c r="O128" s="21" t="s">
        <v>11</v>
      </c>
      <c r="P128" s="21" t="s">
        <v>12</v>
      </c>
      <c r="Q128" s="21" t="s">
        <v>13</v>
      </c>
      <c r="R128" s="21" t="s">
        <v>14</v>
      </c>
    </row>
    <row r="129" spans="1:18" s="10" customFormat="1" ht="99.75" customHeight="1" x14ac:dyDescent="0.3">
      <c r="A129" s="8">
        <v>13</v>
      </c>
      <c r="B129" s="13" t="s">
        <v>119</v>
      </c>
      <c r="C129" s="13" t="s">
        <v>127</v>
      </c>
      <c r="D129" s="14">
        <v>15000</v>
      </c>
      <c r="E129" s="8" t="s">
        <v>16</v>
      </c>
      <c r="F129" s="8" t="s">
        <v>29</v>
      </c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 ht="26.25" customHeight="1" x14ac:dyDescent="0.3">
      <c r="A130" s="73" t="s">
        <v>20</v>
      </c>
      <c r="B130" s="74"/>
      <c r="C130" s="74"/>
      <c r="D130" s="75">
        <f>D94+D102+D103+D104+D111+D112+D113+D114+D120+D121+D122+D123+D129</f>
        <v>225200</v>
      </c>
      <c r="E130" s="73"/>
      <c r="F130" s="73"/>
      <c r="G130" s="76"/>
      <c r="H130" s="76"/>
      <c r="I130" s="76"/>
      <c r="J130" s="77"/>
      <c r="K130" s="77"/>
      <c r="L130" s="77"/>
      <c r="M130" s="77"/>
      <c r="N130" s="77"/>
      <c r="O130" s="77"/>
      <c r="P130" s="77"/>
      <c r="Q130" s="77"/>
      <c r="R130" s="77"/>
    </row>
    <row r="131" spans="1:18" ht="26.25" customHeight="1" x14ac:dyDescent="0.3">
      <c r="A131" s="32"/>
      <c r="B131" s="33"/>
      <c r="C131" s="33"/>
      <c r="D131" s="34"/>
      <c r="E131" s="32"/>
      <c r="F131" s="32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</row>
    <row r="132" spans="1:18" s="61" customFormat="1" ht="18.75" x14ac:dyDescent="0.3">
      <c r="A132" s="89" t="s">
        <v>120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</row>
    <row r="133" spans="1:18" s="61" customFormat="1" ht="20.25" customHeight="1" x14ac:dyDescent="0.3">
      <c r="A133" s="90" t="s">
        <v>94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</row>
    <row r="134" spans="1:18" s="10" customFormat="1" ht="18.75" x14ac:dyDescent="0.3">
      <c r="A134" s="91" t="s">
        <v>1</v>
      </c>
      <c r="B134" s="91" t="s">
        <v>21</v>
      </c>
      <c r="C134" s="91" t="s">
        <v>22</v>
      </c>
      <c r="D134" s="91" t="s">
        <v>15</v>
      </c>
      <c r="E134" s="91" t="s">
        <v>2</v>
      </c>
      <c r="F134" s="91" t="s">
        <v>18</v>
      </c>
      <c r="G134" s="93" t="s">
        <v>19</v>
      </c>
      <c r="H134" s="94"/>
      <c r="I134" s="95"/>
      <c r="J134" s="93" t="s">
        <v>30</v>
      </c>
      <c r="K134" s="94"/>
      <c r="L134" s="94"/>
      <c r="M134" s="94"/>
      <c r="N134" s="94"/>
      <c r="O134" s="94"/>
      <c r="P134" s="94"/>
      <c r="Q134" s="94"/>
      <c r="R134" s="95"/>
    </row>
    <row r="135" spans="1:18" s="10" customFormat="1" ht="18.75" x14ac:dyDescent="0.3">
      <c r="A135" s="92"/>
      <c r="B135" s="92"/>
      <c r="C135" s="92"/>
      <c r="D135" s="92"/>
      <c r="E135" s="92"/>
      <c r="F135" s="92"/>
      <c r="G135" s="21" t="s">
        <v>3</v>
      </c>
      <c r="H135" s="21" t="s">
        <v>4</v>
      </c>
      <c r="I135" s="21" t="s">
        <v>5</v>
      </c>
      <c r="J135" s="21" t="s">
        <v>6</v>
      </c>
      <c r="K135" s="21" t="s">
        <v>7</v>
      </c>
      <c r="L135" s="21" t="s">
        <v>8</v>
      </c>
      <c r="M135" s="21" t="s">
        <v>9</v>
      </c>
      <c r="N135" s="21" t="s">
        <v>10</v>
      </c>
      <c r="O135" s="21" t="s">
        <v>11</v>
      </c>
      <c r="P135" s="21" t="s">
        <v>12</v>
      </c>
      <c r="Q135" s="21" t="s">
        <v>13</v>
      </c>
      <c r="R135" s="21" t="s">
        <v>14</v>
      </c>
    </row>
    <row r="136" spans="1:18" s="10" customFormat="1" ht="119.25" customHeight="1" x14ac:dyDescent="0.3">
      <c r="A136" s="8">
        <v>1</v>
      </c>
      <c r="B136" s="13" t="s">
        <v>121</v>
      </c>
      <c r="C136" s="13" t="s">
        <v>124</v>
      </c>
      <c r="D136" s="14">
        <v>6000</v>
      </c>
      <c r="E136" s="8" t="s">
        <v>16</v>
      </c>
      <c r="F136" s="8" t="s">
        <v>29</v>
      </c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 s="10" customFormat="1" ht="24" customHeight="1" x14ac:dyDescent="0.3">
      <c r="A137" s="73" t="s">
        <v>20</v>
      </c>
      <c r="B137" s="41"/>
      <c r="C137" s="41"/>
      <c r="D137" s="78">
        <f>SUM(D136)</f>
        <v>6000</v>
      </c>
      <c r="E137" s="29"/>
      <c r="F137" s="29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1:18" s="10" customFormat="1" ht="24" customHeight="1" x14ac:dyDescent="0.3">
      <c r="A138" s="32"/>
      <c r="B138" s="33"/>
      <c r="C138" s="33"/>
      <c r="D138" s="34"/>
      <c r="E138" s="32"/>
      <c r="F138" s="32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</row>
    <row r="139" spans="1:18" s="10" customFormat="1" ht="27" customHeight="1" x14ac:dyDescent="0.3">
      <c r="A139" s="32"/>
      <c r="B139" s="33"/>
      <c r="C139" s="33"/>
      <c r="D139" s="34"/>
      <c r="E139" s="32"/>
      <c r="F139" s="32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51">
        <v>23</v>
      </c>
    </row>
    <row r="140" spans="1:18" s="48" customFormat="1" ht="18.75" x14ac:dyDescent="0.3">
      <c r="A140" s="79" t="s">
        <v>34</v>
      </c>
      <c r="C140" s="80"/>
      <c r="D140" s="81"/>
      <c r="E140" s="81"/>
      <c r="F140" s="81"/>
    </row>
    <row r="141" spans="1:18" s="48" customFormat="1" ht="18.75" x14ac:dyDescent="0.3">
      <c r="A141" s="82" t="s">
        <v>123</v>
      </c>
      <c r="C141" s="80"/>
      <c r="D141" s="81"/>
      <c r="E141" s="81"/>
      <c r="F141" s="81"/>
    </row>
    <row r="142" spans="1:18" s="48" customFormat="1" ht="18.75" x14ac:dyDescent="0.3">
      <c r="A142" s="81"/>
      <c r="C142" s="80"/>
      <c r="D142" s="81"/>
      <c r="E142" s="81"/>
      <c r="F142" s="81"/>
    </row>
    <row r="143" spans="1:18" s="48" customFormat="1" ht="21" customHeight="1" x14ac:dyDescent="0.3">
      <c r="A143" s="91" t="s">
        <v>31</v>
      </c>
      <c r="B143" s="91" t="s">
        <v>21</v>
      </c>
      <c r="C143" s="91" t="s">
        <v>22</v>
      </c>
      <c r="D143" s="111" t="s">
        <v>43</v>
      </c>
      <c r="E143" s="111" t="s">
        <v>44</v>
      </c>
      <c r="F143" s="111" t="s">
        <v>45</v>
      </c>
      <c r="G143" s="113" t="s">
        <v>46</v>
      </c>
      <c r="H143" s="114"/>
      <c r="I143" s="115"/>
      <c r="J143" s="113" t="s">
        <v>47</v>
      </c>
      <c r="K143" s="114"/>
      <c r="L143" s="114"/>
      <c r="M143" s="114"/>
      <c r="N143" s="114"/>
      <c r="O143" s="114"/>
      <c r="P143" s="114"/>
      <c r="Q143" s="114"/>
      <c r="R143" s="115"/>
    </row>
    <row r="144" spans="1:18" s="48" customFormat="1" ht="27.75" customHeight="1" x14ac:dyDescent="0.3">
      <c r="A144" s="110"/>
      <c r="B144" s="92"/>
      <c r="C144" s="92"/>
      <c r="D144" s="112"/>
      <c r="E144" s="112"/>
      <c r="F144" s="112"/>
      <c r="G144" s="24" t="s">
        <v>48</v>
      </c>
      <c r="H144" s="24" t="s">
        <v>49</v>
      </c>
      <c r="I144" s="24" t="s">
        <v>50</v>
      </c>
      <c r="J144" s="24" t="s">
        <v>51</v>
      </c>
      <c r="K144" s="24" t="s">
        <v>52</v>
      </c>
      <c r="L144" s="24" t="s">
        <v>53</v>
      </c>
      <c r="M144" s="24" t="s">
        <v>54</v>
      </c>
      <c r="N144" s="24" t="s">
        <v>55</v>
      </c>
      <c r="O144" s="24" t="s">
        <v>56</v>
      </c>
      <c r="P144" s="24" t="s">
        <v>57</v>
      </c>
      <c r="Q144" s="24" t="s">
        <v>58</v>
      </c>
      <c r="R144" s="24" t="s">
        <v>59</v>
      </c>
    </row>
    <row r="145" spans="1:18" s="10" customFormat="1" ht="63" customHeight="1" x14ac:dyDescent="0.3">
      <c r="A145" s="1">
        <v>1</v>
      </c>
      <c r="B145" s="2" t="s">
        <v>125</v>
      </c>
      <c r="C145" s="2" t="s">
        <v>126</v>
      </c>
      <c r="D145" s="3">
        <v>22000</v>
      </c>
      <c r="E145" s="8" t="s">
        <v>135</v>
      </c>
      <c r="F145" s="4" t="s">
        <v>28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s="48" customFormat="1" ht="103.5" customHeight="1" x14ac:dyDescent="0.3">
      <c r="A146" s="4">
        <v>2</v>
      </c>
      <c r="B146" s="2" t="s">
        <v>132</v>
      </c>
      <c r="C146" s="6" t="s">
        <v>133</v>
      </c>
      <c r="D146" s="3">
        <v>8000</v>
      </c>
      <c r="E146" s="8" t="s">
        <v>135</v>
      </c>
      <c r="F146" s="4" t="s">
        <v>28</v>
      </c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1:18" s="48" customFormat="1" ht="23.25" customHeight="1" x14ac:dyDescent="0.3">
      <c r="A147" s="83" t="s">
        <v>20</v>
      </c>
      <c r="B147" s="49"/>
      <c r="C147" s="49"/>
      <c r="D147" s="84">
        <f>SUM(D145:D146)</f>
        <v>30000</v>
      </c>
      <c r="E147" s="85"/>
      <c r="F147" s="85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</row>
    <row r="148" spans="1:18" ht="15.75" customHeight="1" x14ac:dyDescent="0.3"/>
    <row r="149" spans="1:18" s="61" customFormat="1" ht="18.75" x14ac:dyDescent="0.3">
      <c r="A149" s="89" t="s">
        <v>134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</row>
    <row r="150" spans="1:18" s="61" customFormat="1" ht="20.25" customHeight="1" x14ac:dyDescent="0.3">
      <c r="A150" s="90" t="s">
        <v>123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</row>
    <row r="151" spans="1:18" s="10" customFormat="1" ht="18.75" x14ac:dyDescent="0.3">
      <c r="A151" s="91" t="s">
        <v>1</v>
      </c>
      <c r="B151" s="91" t="s">
        <v>21</v>
      </c>
      <c r="C151" s="91" t="s">
        <v>22</v>
      </c>
      <c r="D151" s="91" t="s">
        <v>15</v>
      </c>
      <c r="E151" s="91" t="s">
        <v>2</v>
      </c>
      <c r="F151" s="91" t="s">
        <v>18</v>
      </c>
      <c r="G151" s="93" t="s">
        <v>19</v>
      </c>
      <c r="H151" s="94"/>
      <c r="I151" s="95"/>
      <c r="J151" s="93" t="s">
        <v>30</v>
      </c>
      <c r="K151" s="94"/>
      <c r="L151" s="94"/>
      <c r="M151" s="94"/>
      <c r="N151" s="94"/>
      <c r="O151" s="94"/>
      <c r="P151" s="94"/>
      <c r="Q151" s="94"/>
      <c r="R151" s="95"/>
    </row>
    <row r="152" spans="1:18" s="10" customFormat="1" ht="18.75" x14ac:dyDescent="0.3">
      <c r="A152" s="92"/>
      <c r="B152" s="92"/>
      <c r="C152" s="92"/>
      <c r="D152" s="92"/>
      <c r="E152" s="92"/>
      <c r="F152" s="92"/>
      <c r="G152" s="21" t="s">
        <v>3</v>
      </c>
      <c r="H152" s="21" t="s">
        <v>4</v>
      </c>
      <c r="I152" s="21" t="s">
        <v>5</v>
      </c>
      <c r="J152" s="21" t="s">
        <v>6</v>
      </c>
      <c r="K152" s="21" t="s">
        <v>7</v>
      </c>
      <c r="L152" s="21" t="s">
        <v>8</v>
      </c>
      <c r="M152" s="21" t="s">
        <v>9</v>
      </c>
      <c r="N152" s="21" t="s">
        <v>10</v>
      </c>
      <c r="O152" s="21" t="s">
        <v>11</v>
      </c>
      <c r="P152" s="21" t="s">
        <v>12</v>
      </c>
      <c r="Q152" s="21" t="s">
        <v>13</v>
      </c>
      <c r="R152" s="21" t="s">
        <v>14</v>
      </c>
    </row>
    <row r="153" spans="1:18" s="10" customFormat="1" ht="63" customHeight="1" x14ac:dyDescent="0.3">
      <c r="A153" s="8">
        <v>1</v>
      </c>
      <c r="B153" s="13" t="s">
        <v>136</v>
      </c>
      <c r="C153" s="13" t="s">
        <v>137</v>
      </c>
      <c r="D153" s="14">
        <v>20000</v>
      </c>
      <c r="E153" s="8" t="s">
        <v>135</v>
      </c>
      <c r="F153" s="4" t="s">
        <v>28</v>
      </c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 s="10" customFormat="1" ht="24" customHeight="1" x14ac:dyDescent="0.3">
      <c r="A154" s="73" t="s">
        <v>20</v>
      </c>
      <c r="B154" s="41"/>
      <c r="C154" s="41"/>
      <c r="D154" s="78">
        <f>SUM(D153)</f>
        <v>20000</v>
      </c>
      <c r="E154" s="29"/>
      <c r="F154" s="29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1:18" ht="26.25" customHeight="1" x14ac:dyDescent="0.3">
      <c r="R155" s="51">
        <v>24</v>
      </c>
    </row>
  </sheetData>
  <mergeCells count="169">
    <mergeCell ref="A37:R37"/>
    <mergeCell ref="A38:R38"/>
    <mergeCell ref="A39:A40"/>
    <mergeCell ref="B39:B40"/>
    <mergeCell ref="C39:C40"/>
    <mergeCell ref="D39:D40"/>
    <mergeCell ref="E39:E40"/>
    <mergeCell ref="F39:F40"/>
    <mergeCell ref="G39:I39"/>
    <mergeCell ref="J39:R39"/>
    <mergeCell ref="A16:R16"/>
    <mergeCell ref="A30:R30"/>
    <mergeCell ref="A31:R31"/>
    <mergeCell ref="A32:A33"/>
    <mergeCell ref="B32:B33"/>
    <mergeCell ref="C32:C33"/>
    <mergeCell ref="D32:D33"/>
    <mergeCell ref="E32:E33"/>
    <mergeCell ref="F32:F33"/>
    <mergeCell ref="G32:I32"/>
    <mergeCell ref="J32:R32"/>
    <mergeCell ref="A143:A144"/>
    <mergeCell ref="B143:B144"/>
    <mergeCell ref="C143:C144"/>
    <mergeCell ref="D143:D144"/>
    <mergeCell ref="E143:E144"/>
    <mergeCell ref="F143:F144"/>
    <mergeCell ref="G143:I143"/>
    <mergeCell ref="J143:R143"/>
    <mergeCell ref="O107:R107"/>
    <mergeCell ref="A108:R108"/>
    <mergeCell ref="A109:A110"/>
    <mergeCell ref="B109:B110"/>
    <mergeCell ref="C109:C110"/>
    <mergeCell ref="D109:D110"/>
    <mergeCell ref="E109:E110"/>
    <mergeCell ref="F109:F110"/>
    <mergeCell ref="G109:I109"/>
    <mergeCell ref="J109:R109"/>
    <mergeCell ref="O116:R116"/>
    <mergeCell ref="A117:R117"/>
    <mergeCell ref="A118:A119"/>
    <mergeCell ref="B118:B119"/>
    <mergeCell ref="C118:C119"/>
    <mergeCell ref="D118:D119"/>
    <mergeCell ref="D65:D66"/>
    <mergeCell ref="E65:E66"/>
    <mergeCell ref="O70:R70"/>
    <mergeCell ref="A71:R71"/>
    <mergeCell ref="A72:A73"/>
    <mergeCell ref="B72:B73"/>
    <mergeCell ref="C72:C73"/>
    <mergeCell ref="D72:D73"/>
    <mergeCell ref="E72:E73"/>
    <mergeCell ref="F72:F73"/>
    <mergeCell ref="G72:I72"/>
    <mergeCell ref="J72:R72"/>
    <mergeCell ref="F48:F49"/>
    <mergeCell ref="G48:I48"/>
    <mergeCell ref="J48:R48"/>
    <mergeCell ref="A48:A49"/>
    <mergeCell ref="B48:B49"/>
    <mergeCell ref="C48:C49"/>
    <mergeCell ref="D48:D49"/>
    <mergeCell ref="E48:E49"/>
    <mergeCell ref="F65:F66"/>
    <mergeCell ref="G65:I65"/>
    <mergeCell ref="J65:R65"/>
    <mergeCell ref="A57:A58"/>
    <mergeCell ref="B57:B58"/>
    <mergeCell ref="C57:C58"/>
    <mergeCell ref="D57:D58"/>
    <mergeCell ref="E57:E58"/>
    <mergeCell ref="F57:F58"/>
    <mergeCell ref="G57:I57"/>
    <mergeCell ref="J57:R57"/>
    <mergeCell ref="O63:R63"/>
    <mergeCell ref="A64:R64"/>
    <mergeCell ref="A65:A66"/>
    <mergeCell ref="B65:B66"/>
    <mergeCell ref="C65:C66"/>
    <mergeCell ref="N46:R46"/>
    <mergeCell ref="A47:R47"/>
    <mergeCell ref="F7:F8"/>
    <mergeCell ref="G7:I7"/>
    <mergeCell ref="J7:R7"/>
    <mergeCell ref="A2:R2"/>
    <mergeCell ref="A3:R3"/>
    <mergeCell ref="A4:R4"/>
    <mergeCell ref="A5:R5"/>
    <mergeCell ref="A6:R6"/>
    <mergeCell ref="A7:A8"/>
    <mergeCell ref="B7:B8"/>
    <mergeCell ref="C7:C8"/>
    <mergeCell ref="D7:D8"/>
    <mergeCell ref="E7:E8"/>
    <mergeCell ref="A17:A18"/>
    <mergeCell ref="B17:B18"/>
    <mergeCell ref="C17:C18"/>
    <mergeCell ref="D17:D18"/>
    <mergeCell ref="E17:E18"/>
    <mergeCell ref="F17:F18"/>
    <mergeCell ref="G17:I17"/>
    <mergeCell ref="J17:R17"/>
    <mergeCell ref="A15:R15"/>
    <mergeCell ref="O83:R83"/>
    <mergeCell ref="A84:R84"/>
    <mergeCell ref="A85:A86"/>
    <mergeCell ref="B85:B86"/>
    <mergeCell ref="C85:C86"/>
    <mergeCell ref="D85:D86"/>
    <mergeCell ref="E85:E86"/>
    <mergeCell ref="F85:F86"/>
    <mergeCell ref="G85:I85"/>
    <mergeCell ref="J85:R85"/>
    <mergeCell ref="A90:R90"/>
    <mergeCell ref="A91:R91"/>
    <mergeCell ref="A100:A101"/>
    <mergeCell ref="B100:B101"/>
    <mergeCell ref="C100:C101"/>
    <mergeCell ref="D100:D101"/>
    <mergeCell ref="E100:E101"/>
    <mergeCell ref="F100:F101"/>
    <mergeCell ref="G100:I100"/>
    <mergeCell ref="J100:R100"/>
    <mergeCell ref="A99:R99"/>
    <mergeCell ref="O98:R98"/>
    <mergeCell ref="F92:F93"/>
    <mergeCell ref="G92:I92"/>
    <mergeCell ref="J92:R92"/>
    <mergeCell ref="A92:A93"/>
    <mergeCell ref="B92:B93"/>
    <mergeCell ref="C92:C93"/>
    <mergeCell ref="D92:D93"/>
    <mergeCell ref="E92:E93"/>
    <mergeCell ref="E118:E119"/>
    <mergeCell ref="F118:F119"/>
    <mergeCell ref="G118:I118"/>
    <mergeCell ref="J118:R118"/>
    <mergeCell ref="O125:R125"/>
    <mergeCell ref="A126:R126"/>
    <mergeCell ref="A127:A128"/>
    <mergeCell ref="B127:B128"/>
    <mergeCell ref="C127:C128"/>
    <mergeCell ref="D127:D128"/>
    <mergeCell ref="E127:E128"/>
    <mergeCell ref="F127:F128"/>
    <mergeCell ref="G127:I127"/>
    <mergeCell ref="J127:R127"/>
    <mergeCell ref="A132:R132"/>
    <mergeCell ref="A133:R133"/>
    <mergeCell ref="A134:A135"/>
    <mergeCell ref="B134:B135"/>
    <mergeCell ref="C134:C135"/>
    <mergeCell ref="D134:D135"/>
    <mergeCell ref="E134:E135"/>
    <mergeCell ref="F134:F135"/>
    <mergeCell ref="G134:I134"/>
    <mergeCell ref="J134:R134"/>
    <mergeCell ref="A149:R149"/>
    <mergeCell ref="A150:R150"/>
    <mergeCell ref="A151:A152"/>
    <mergeCell ref="B151:B152"/>
    <mergeCell ref="C151:C152"/>
    <mergeCell ref="D151:D152"/>
    <mergeCell ref="E151:E152"/>
    <mergeCell ref="F151:F152"/>
    <mergeCell ref="G151:I151"/>
    <mergeCell ref="J151:R151"/>
  </mergeCells>
  <printOptions horizontalCentered="1"/>
  <pageMargins left="0.39370078740157483" right="0.39370078740157483" top="0.86614173228346458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ผด.02 ครุภัณฑ์ (2)</vt:lpstr>
      <vt:lpstr>Sheet3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2019-11-21T04:45:23Z</cp:lastPrinted>
  <dcterms:created xsi:type="dcterms:W3CDTF">2016-10-12T04:33:12Z</dcterms:created>
  <dcterms:modified xsi:type="dcterms:W3CDTF">2020-02-18T04:53:54Z</dcterms:modified>
</cp:coreProperties>
</file>